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01"/>
  <workbookPr/>
  <mc:AlternateContent xmlns:mc="http://schemas.openxmlformats.org/markup-compatibility/2006">
    <mc:Choice Requires="x15">
      <x15ac:absPath xmlns:x15ac="http://schemas.microsoft.com/office/spreadsheetml/2010/11/ac" url="C:\onedrive\SharePoint\NanoStreeM - Project Documents\WP1 Documents\Deliverables\Deliverable D13\"/>
    </mc:Choice>
  </mc:AlternateContent>
  <xr:revisionPtr revIDLastSave="6" documentId="13_ncr:1_{C15D20CC-9C61-483E-BDD5-0F0B8299BB49}" xr6:coauthVersionLast="38" xr6:coauthVersionMax="38" xr10:uidLastSave="{95099FFC-00CA-40EA-ADC2-1901BADBA960}"/>
  <bookViews>
    <workbookView xWindow="0" yWindow="0" windowWidth="20328" windowHeight="9132" firstSheet="1" activeTab="4" xr2:uid="{00000000-000D-0000-FFFF-FFFF00000000}"/>
  </bookViews>
  <sheets>
    <sheet name="NMs Purchased" sheetId="1" r:id="rId1"/>
    <sheet name="NMs Generated" sheetId="2" r:id="rId2"/>
    <sheet name="Trajectories" sheetId="3" r:id="rId3"/>
    <sheet name="Typical exposure scenarios" sheetId="6" r:id="rId4"/>
    <sheet name="Stats" sheetId="9" r:id="rId5"/>
    <sheet name="Trajectories Risk Matrix" sheetId="4" r:id="rId6"/>
    <sheet name="Exposure factors" sheetId="5" r:id="rId7"/>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5" i="9" l="1"/>
  <c r="C35" i="9"/>
  <c r="B35" i="9"/>
  <c r="P12" i="9"/>
  <c r="P11" i="9"/>
  <c r="P10" i="9"/>
  <c r="P9" i="9"/>
  <c r="P8" i="9"/>
  <c r="P7" i="9"/>
  <c r="P6" i="9"/>
  <c r="P5" i="9"/>
  <c r="P4" i="9"/>
  <c r="P27" i="9"/>
  <c r="C34" i="9" s="1"/>
  <c r="D34" i="9" s="1"/>
  <c r="O12" i="9"/>
  <c r="O11" i="9"/>
  <c r="O10" i="9"/>
  <c r="O9" i="9"/>
  <c r="O8" i="9"/>
  <c r="O7" i="9"/>
  <c r="O27" i="9" s="1"/>
  <c r="C33" i="9" s="1"/>
  <c r="D33" i="9" s="1"/>
  <c r="O6" i="9"/>
  <c r="O5" i="9"/>
  <c r="O4" i="9"/>
  <c r="B34" i="9"/>
  <c r="D32" i="9"/>
  <c r="C32" i="9"/>
  <c r="N11" i="9"/>
  <c r="N10" i="9"/>
  <c r="N8" i="9"/>
  <c r="N5" i="9"/>
  <c r="M11" i="9"/>
  <c r="M10" i="9"/>
  <c r="M9" i="9"/>
  <c r="M8" i="9"/>
  <c r="M5" i="9"/>
  <c r="M4" i="9"/>
  <c r="L11" i="9"/>
  <c r="L10" i="9"/>
  <c r="L5" i="9"/>
  <c r="H12" i="9"/>
  <c r="H8" i="9"/>
  <c r="H4" i="9"/>
  <c r="G12" i="9"/>
  <c r="G11" i="9"/>
  <c r="G8" i="9"/>
  <c r="G4" i="9"/>
  <c r="H26" i="9"/>
  <c r="H23" i="9"/>
  <c r="H22" i="9"/>
  <c r="H20" i="9"/>
  <c r="H19" i="9"/>
  <c r="H18" i="9"/>
  <c r="I26" i="9"/>
  <c r="I24" i="9"/>
  <c r="I20" i="9"/>
  <c r="I19" i="9"/>
  <c r="I17" i="9"/>
  <c r="I16" i="9"/>
  <c r="I12" i="9"/>
  <c r="I8" i="9"/>
  <c r="I4" i="9"/>
  <c r="G23" i="9"/>
  <c r="G20" i="9"/>
  <c r="G19" i="9"/>
  <c r="G16" i="9"/>
  <c r="G15" i="9"/>
  <c r="F12" i="9"/>
  <c r="F8" i="9"/>
  <c r="F4" i="9"/>
  <c r="F23" i="9"/>
  <c r="F20" i="9"/>
  <c r="F19" i="9"/>
  <c r="F16" i="9"/>
  <c r="F15" i="9"/>
  <c r="E13" i="9"/>
  <c r="E23" i="9"/>
  <c r="E22" i="9"/>
  <c r="E20" i="9"/>
  <c r="E19" i="9"/>
  <c r="B18" i="9"/>
  <c r="A18" i="9"/>
  <c r="B16" i="9"/>
  <c r="E16" i="9" s="1"/>
  <c r="B25" i="9"/>
  <c r="E25" i="9" s="1"/>
  <c r="B24" i="9"/>
  <c r="B23" i="9"/>
  <c r="I23" i="9" s="1"/>
  <c r="B22" i="9"/>
  <c r="G22" i="9" s="1"/>
  <c r="B21" i="9"/>
  <c r="E21" i="9" s="1"/>
  <c r="B14" i="9"/>
  <c r="K9" i="9"/>
  <c r="N9" i="9" s="1"/>
  <c r="K8" i="9"/>
  <c r="L8" i="9" s="1"/>
  <c r="K7" i="9"/>
  <c r="M7" i="9" s="1"/>
  <c r="K6" i="9"/>
  <c r="J9" i="9"/>
  <c r="J8" i="9"/>
  <c r="J7" i="9"/>
  <c r="J6" i="9"/>
  <c r="J5" i="9"/>
  <c r="K4" i="9"/>
  <c r="N4" i="9" s="1"/>
  <c r="J4" i="9"/>
  <c r="D13" i="9"/>
  <c r="C13" i="9"/>
  <c r="D12" i="9"/>
  <c r="E12" i="9" s="1"/>
  <c r="C12" i="9"/>
  <c r="D11" i="9"/>
  <c r="C11" i="9"/>
  <c r="D10" i="9"/>
  <c r="C10" i="9"/>
  <c r="D9" i="9"/>
  <c r="C9" i="9"/>
  <c r="D8" i="9"/>
  <c r="E8" i="9" s="1"/>
  <c r="C8" i="9"/>
  <c r="D7" i="9"/>
  <c r="E7" i="9" s="1"/>
  <c r="C7" i="9"/>
  <c r="D6" i="9"/>
  <c r="C6" i="9"/>
  <c r="D5" i="9"/>
  <c r="C5" i="9"/>
  <c r="D4" i="9"/>
  <c r="E4" i="9" s="1"/>
  <c r="C4" i="9"/>
  <c r="K12" i="9"/>
  <c r="K10" i="9"/>
  <c r="J12" i="9"/>
  <c r="J11" i="9"/>
  <c r="J10" i="9"/>
  <c r="B26" i="9"/>
  <c r="G26" i="9" s="1"/>
  <c r="B17" i="9"/>
  <c r="E17" i="9" s="1"/>
  <c r="B15" i="9"/>
  <c r="E15" i="9" s="1"/>
  <c r="A26" i="9"/>
  <c r="A25" i="9"/>
  <c r="A24" i="9"/>
  <c r="A23" i="9"/>
  <c r="A22" i="9"/>
  <c r="A21" i="9"/>
  <c r="A20" i="9"/>
  <c r="A19" i="9"/>
  <c r="A17" i="9"/>
  <c r="A16" i="9"/>
  <c r="A15" i="9"/>
  <c r="A14" i="9"/>
  <c r="B13" i="9"/>
  <c r="B12" i="9"/>
  <c r="B11" i="9"/>
  <c r="H11" i="9" s="1"/>
  <c r="B10" i="9"/>
  <c r="E10" i="9" s="1"/>
  <c r="B9" i="9"/>
  <c r="B8" i="9"/>
  <c r="B7" i="9"/>
  <c r="H7" i="9" s="1"/>
  <c r="B6" i="9"/>
  <c r="E6" i="9" s="1"/>
  <c r="B5" i="9"/>
  <c r="A13" i="9"/>
  <c r="A12" i="9"/>
  <c r="A11" i="9"/>
  <c r="A10" i="9"/>
  <c r="A9" i="9"/>
  <c r="A8" i="9"/>
  <c r="A7" i="9"/>
  <c r="A6" i="9"/>
  <c r="A5" i="9"/>
  <c r="A4" i="9"/>
  <c r="G5" i="9" l="1"/>
  <c r="H5" i="9"/>
  <c r="I5" i="9"/>
  <c r="F5" i="9"/>
  <c r="F27" i="9" s="1"/>
  <c r="B31" i="9" s="1"/>
  <c r="D31" i="9" s="1"/>
  <c r="G9" i="9"/>
  <c r="E9" i="9"/>
  <c r="E27" i="9" s="1"/>
  <c r="B30" i="9" s="1"/>
  <c r="D30" i="9" s="1"/>
  <c r="H9" i="9"/>
  <c r="I9" i="9"/>
  <c r="F9" i="9"/>
  <c r="G13" i="9"/>
  <c r="H13" i="9"/>
  <c r="I13" i="9"/>
  <c r="F13" i="9"/>
  <c r="L12" i="9"/>
  <c r="M12" i="9"/>
  <c r="N12" i="9"/>
  <c r="N27" i="9" s="1"/>
  <c r="M6" i="9"/>
  <c r="N6" i="9"/>
  <c r="G14" i="9"/>
  <c r="F14" i="9"/>
  <c r="I14" i="9"/>
  <c r="E14" i="9"/>
  <c r="H24" i="9"/>
  <c r="E24" i="9"/>
  <c r="G24" i="9"/>
  <c r="F24" i="9"/>
  <c r="G18" i="9"/>
  <c r="F18" i="9"/>
  <c r="I18" i="9"/>
  <c r="E18" i="9"/>
  <c r="M27" i="9"/>
  <c r="C31" i="9" s="1"/>
  <c r="E5" i="9"/>
  <c r="H14" i="9"/>
  <c r="G7" i="9"/>
  <c r="L6" i="9"/>
  <c r="I21" i="9"/>
  <c r="I25" i="9"/>
  <c r="H15" i="9"/>
  <c r="L7" i="9"/>
  <c r="N7" i="9"/>
  <c r="F17" i="9"/>
  <c r="F21" i="9"/>
  <c r="F25" i="9"/>
  <c r="F6" i="9"/>
  <c r="F10" i="9"/>
  <c r="G17" i="9"/>
  <c r="G21" i="9"/>
  <c r="G25" i="9"/>
  <c r="I6" i="9"/>
  <c r="I10" i="9"/>
  <c r="I22" i="9"/>
  <c r="H16" i="9"/>
  <c r="H6" i="9"/>
  <c r="H10" i="9"/>
  <c r="L4" i="9"/>
  <c r="L27" i="9" s="1"/>
  <c r="C30" i="9" s="1"/>
  <c r="E26" i="9"/>
  <c r="E11" i="9"/>
  <c r="F22" i="9"/>
  <c r="F26" i="9"/>
  <c r="F7" i="9"/>
  <c r="F11" i="9"/>
  <c r="I7" i="9"/>
  <c r="I11" i="9"/>
  <c r="I15" i="9"/>
  <c r="H17" i="9"/>
  <c r="H21" i="9"/>
  <c r="H25" i="9"/>
  <c r="G6" i="9"/>
  <c r="G10" i="9"/>
  <c r="L9" i="9"/>
  <c r="H27" i="9"/>
  <c r="B33" i="9" s="1"/>
  <c r="D27" i="9"/>
  <c r="K27" i="9"/>
  <c r="B27" i="9"/>
  <c r="I27" i="9" l="1"/>
  <c r="G27" i="9"/>
  <c r="B32" i="9" s="1"/>
</calcChain>
</file>

<file path=xl/sharedStrings.xml><?xml version="1.0" encoding="utf-8"?>
<sst xmlns="http://schemas.openxmlformats.org/spreadsheetml/2006/main" count="2929" uniqueCount="923">
  <si>
    <t>Nanomaterial List Data Collection Template, NANOSTREEM. WP1, Task 1.1</t>
  </si>
  <si>
    <t>Rev 5 Draft Final 30th March 2016</t>
  </si>
  <si>
    <r>
      <t xml:space="preserve">A list of nanomaterials </t>
    </r>
    <r>
      <rPr>
        <b/>
        <i/>
        <sz val="11"/>
        <rFont val="Calibri"/>
        <family val="2"/>
        <scheme val="minor"/>
      </rPr>
      <t>currently used</t>
    </r>
    <r>
      <rPr>
        <b/>
        <sz val="11"/>
        <color theme="0"/>
        <rFont val="Calibri"/>
        <family val="2"/>
        <scheme val="minor"/>
      </rPr>
      <t xml:space="preserve"> in the semiconductor sector to be considered within the NANOSTREEM project</t>
    </r>
  </si>
  <si>
    <t>Instructions: Each Nanostreem Partner to list below Nanomaterials used within the semiconductor industry to be considered within the Nanostreem project based on well-established applications in the industry, published information and consortium experience.
Although much of the below data may not be available, a comparison of available data between one nanomaterial and another maybe useful in selecting which nanomaterials should be brought forward for additional consideration through WP2 and 3 of the  Nanostreem project</t>
  </si>
  <si>
    <t xml:space="preserve">NM 1 </t>
  </si>
  <si>
    <t>NM 2</t>
  </si>
  <si>
    <t>NM 3</t>
  </si>
  <si>
    <t>NM 4</t>
  </si>
  <si>
    <t>NM 5</t>
  </si>
  <si>
    <t>NM 6</t>
  </si>
  <si>
    <t>NM 7</t>
  </si>
  <si>
    <t>NM 8</t>
  </si>
  <si>
    <t>NM 9</t>
  </si>
  <si>
    <t>NM 10</t>
  </si>
  <si>
    <t>NM 11</t>
  </si>
  <si>
    <t>NM 12</t>
  </si>
  <si>
    <t>NM 13</t>
  </si>
  <si>
    <t>NM 14</t>
  </si>
  <si>
    <t>NM 15</t>
  </si>
  <si>
    <t>NM 16</t>
  </si>
  <si>
    <t>NM 17</t>
  </si>
  <si>
    <t>NM 18</t>
  </si>
  <si>
    <t>NM 19</t>
  </si>
  <si>
    <t>NM 20</t>
  </si>
  <si>
    <t>NM 21</t>
  </si>
  <si>
    <t>NM 22</t>
  </si>
  <si>
    <t>NM 23</t>
  </si>
  <si>
    <t>NM 24</t>
  </si>
  <si>
    <t>NM 25</t>
  </si>
  <si>
    <t>NM 26</t>
  </si>
  <si>
    <t>NM 27</t>
  </si>
  <si>
    <t>NM 28</t>
  </si>
  <si>
    <t>NM 29</t>
  </si>
  <si>
    <t>NM 30</t>
  </si>
  <si>
    <t>NM 31</t>
  </si>
  <si>
    <t>NM 32</t>
  </si>
  <si>
    <t>NM 33</t>
  </si>
  <si>
    <t>NM 34</t>
  </si>
  <si>
    <t>NM 35</t>
  </si>
  <si>
    <t>NM 36</t>
  </si>
  <si>
    <t>NM 37</t>
  </si>
  <si>
    <t>NM 38</t>
  </si>
  <si>
    <t>NM 39</t>
  </si>
  <si>
    <t>NM 40</t>
  </si>
  <si>
    <t>NM 41</t>
  </si>
  <si>
    <t>NM 42</t>
  </si>
  <si>
    <t>NM 43</t>
  </si>
  <si>
    <t>NM 44</t>
  </si>
  <si>
    <t>NM 45</t>
  </si>
  <si>
    <t>NM 46</t>
  </si>
  <si>
    <t>NM 47</t>
  </si>
  <si>
    <t>NO</t>
  </si>
  <si>
    <t>Nanomaterial Information and Identification</t>
  </si>
  <si>
    <t>Nanomaterial Name</t>
  </si>
  <si>
    <t>CMP slurry</t>
  </si>
  <si>
    <t>Cerium Oxide</t>
  </si>
  <si>
    <t>Silicon Dioxide</t>
  </si>
  <si>
    <t>Slurry</t>
  </si>
  <si>
    <t>Different Slurries</t>
  </si>
  <si>
    <t>Coloured resist</t>
  </si>
  <si>
    <t>silica CMP Slurry</t>
  </si>
  <si>
    <t>ceria CMP slurry</t>
  </si>
  <si>
    <t>alumina CMP slurry</t>
  </si>
  <si>
    <t>CeO2 slurry</t>
  </si>
  <si>
    <t>Silica slurry</t>
  </si>
  <si>
    <t>AlOx slurry</t>
  </si>
  <si>
    <t>Silica</t>
  </si>
  <si>
    <t>Nanomaterial Chemical Composition</t>
  </si>
  <si>
    <t>Fumed silica</t>
  </si>
  <si>
    <t>Colloidal silica</t>
  </si>
  <si>
    <t>Alumina</t>
  </si>
  <si>
    <t>Ceria</t>
  </si>
  <si>
    <t>CeO2</t>
  </si>
  <si>
    <t>SiO2</t>
  </si>
  <si>
    <t>Silicium dioxide</t>
  </si>
  <si>
    <t>Cerium dioxide</t>
  </si>
  <si>
    <t>no data</t>
  </si>
  <si>
    <t>silica</t>
  </si>
  <si>
    <t>ceria</t>
  </si>
  <si>
    <t>alumina</t>
  </si>
  <si>
    <t>CeO2 &lt;10%</t>
  </si>
  <si>
    <t>Silica &lt;3%</t>
  </si>
  <si>
    <t>Am. Silica &lt;26%</t>
  </si>
  <si>
    <t>Am. Silica 12.5-15%</t>
  </si>
  <si>
    <t>Am. Silica 3-5%</t>
  </si>
  <si>
    <t>&lt;2%</t>
  </si>
  <si>
    <t>Silica &lt;4%</t>
  </si>
  <si>
    <t>Silica 1-5%</t>
  </si>
  <si>
    <t>Silica &lt;25%</t>
  </si>
  <si>
    <t>CeO2 =1%</t>
  </si>
  <si>
    <t>Silica 2-8%</t>
  </si>
  <si>
    <t>Silica &lt;5%</t>
  </si>
  <si>
    <t>Silica 12-15%</t>
  </si>
  <si>
    <t xml:space="preserve"> &lt;5%</t>
  </si>
  <si>
    <t>CeO2 &lt;5</t>
  </si>
  <si>
    <t>Silica =3%</t>
  </si>
  <si>
    <t>fumed silica, 12%</t>
  </si>
  <si>
    <t>cerium oxide</t>
  </si>
  <si>
    <t>CAS Number</t>
  </si>
  <si>
    <t>7631-86-9 </t>
  </si>
  <si>
    <t>112926-00-8</t>
  </si>
  <si>
    <t>112945-52-5</t>
  </si>
  <si>
    <t>7631-86-9</t>
  </si>
  <si>
    <t>1344-28-1</t>
  </si>
  <si>
    <t>1306-38-3</t>
  </si>
  <si>
    <t>Does it qualify to EU definition?</t>
  </si>
  <si>
    <t>Liquid Matrix or Powder Form?</t>
  </si>
  <si>
    <t>Liquid</t>
  </si>
  <si>
    <t>Liquid matrix</t>
  </si>
  <si>
    <t>liquid</t>
  </si>
  <si>
    <t>Other mixture ingredients &amp; % composition if relevant</t>
  </si>
  <si>
    <t>TMAH 0 - 3%</t>
  </si>
  <si>
    <t>KOH 0-1%</t>
  </si>
  <si>
    <t>pH adjusting agents (acid/base/buffer), oxidizer, complexing agents, corrosion inhibitor, surfactant</t>
  </si>
  <si>
    <t>NH4OH</t>
  </si>
  <si>
    <t>some impuritities</t>
  </si>
  <si>
    <t>some impurities</t>
  </si>
  <si>
    <t>IP ingredients incuding surfactants, pH buffer, corrosion inhibiter</t>
  </si>
  <si>
    <t>H2O 90%</t>
  </si>
  <si>
    <t>CAS 64-19-7 &lt;1.5%</t>
  </si>
  <si>
    <t>alkaline medium</t>
  </si>
  <si>
    <t>(prop. Compound &lt; 3%)</t>
  </si>
  <si>
    <t>prop. Compound &lt;1%</t>
  </si>
  <si>
    <t>prop. Comp.</t>
  </si>
  <si>
    <t>CAS 9003-03-6 &lt;2.5%</t>
  </si>
  <si>
    <t>CAS 3033-62-3 &lt; 0.2%</t>
  </si>
  <si>
    <t>prop. Comp. &lt;2%</t>
  </si>
  <si>
    <t>CAS 1336-21-6 &lt;2%</t>
  </si>
  <si>
    <t>prop. Comp. &gt;5%</t>
  </si>
  <si>
    <t>CAS 1336-21-6 &lt;1%</t>
  </si>
  <si>
    <t>CAS 7697-37-2&lt;1%</t>
  </si>
  <si>
    <t>No data</t>
  </si>
  <si>
    <t>No other relevant ingredient</t>
  </si>
  <si>
    <t>Nanomaterial (or NM mixture) Commercial Trade Name</t>
  </si>
  <si>
    <t>Confidential information</t>
  </si>
  <si>
    <t>Material Supplier</t>
  </si>
  <si>
    <t>AZ Electronic Materials</t>
  </si>
  <si>
    <t>Samsung</t>
  </si>
  <si>
    <t>Cabot Microelectronics</t>
  </si>
  <si>
    <t>Fujimi Incorporated</t>
  </si>
  <si>
    <t>AkzoNobel / DOW</t>
  </si>
  <si>
    <t>Dupont Air Products</t>
  </si>
  <si>
    <t>DOW</t>
  </si>
  <si>
    <t>Cabot</t>
  </si>
  <si>
    <t>ASAHI</t>
  </si>
  <si>
    <t>HITACHI</t>
  </si>
  <si>
    <t>CABOT Microelectronics</t>
  </si>
  <si>
    <t>KLEBOSOL</t>
  </si>
  <si>
    <t>ETERNAL Chemical Co.</t>
  </si>
  <si>
    <t>Method of production</t>
  </si>
  <si>
    <t>synthetic</t>
  </si>
  <si>
    <t>synthetic, fumed</t>
  </si>
  <si>
    <t>N/A</t>
  </si>
  <si>
    <t>Shape, basic morphology</t>
  </si>
  <si>
    <t>sperical colloidal</t>
  </si>
  <si>
    <t>Fractal aggregate</t>
  </si>
  <si>
    <t>Colloids</t>
  </si>
  <si>
    <t>Angular aggregates</t>
  </si>
  <si>
    <t>spherical</t>
  </si>
  <si>
    <t>pseudo spherical to elongate</t>
  </si>
  <si>
    <t>spherical with doublets and triplets</t>
  </si>
  <si>
    <t>fractal agregate</t>
  </si>
  <si>
    <t>mild stocks</t>
  </si>
  <si>
    <t>Amorphous</t>
  </si>
  <si>
    <t>Safety Data Sheet Available?</t>
  </si>
  <si>
    <t>Yes, no info on nanoparticles</t>
  </si>
  <si>
    <t>Y (Slurry)</t>
  </si>
  <si>
    <t>yes</t>
  </si>
  <si>
    <t>YES but for the chemical - not especially for NM</t>
  </si>
  <si>
    <t>Yes available to Intel, not to the consortium</t>
  </si>
  <si>
    <t>YES</t>
  </si>
  <si>
    <t>Yes</t>
  </si>
  <si>
    <t>Application Description (e.g. slurry for chemical mechanical polish of copper substrate)</t>
  </si>
  <si>
    <t xml:space="preserve">Slurry for chemical mechanical polishing </t>
  </si>
  <si>
    <t>CMP slurry for Cu, oxide, W, Si</t>
  </si>
  <si>
    <t>CMP slurry for oxide, Si</t>
  </si>
  <si>
    <t>CMP slurry for Cu</t>
  </si>
  <si>
    <t>CMP slurry for oxide</t>
  </si>
  <si>
    <t>Slurry For CMP for ILD removal</t>
  </si>
  <si>
    <t>Slurry for Polimer removal</t>
  </si>
  <si>
    <t>Slurry for polishing</t>
  </si>
  <si>
    <t>slurry</t>
  </si>
  <si>
    <t>Resist</t>
  </si>
  <si>
    <t>CMP</t>
  </si>
  <si>
    <t xml:space="preserve">Nanomaterial delivery method </t>
  </si>
  <si>
    <t>closed chemical dispense systemes</t>
  </si>
  <si>
    <t>Tote</t>
  </si>
  <si>
    <t>Pipe line in process chamber</t>
  </si>
  <si>
    <t>centralized distribution</t>
  </si>
  <si>
    <t>manual connexion</t>
  </si>
  <si>
    <t>Bulk delivery system</t>
  </si>
  <si>
    <t>Nanomaterial waste disposal method</t>
  </si>
  <si>
    <t>waste water, pH treated</t>
  </si>
  <si>
    <t>Primary wastewater discharge</t>
  </si>
  <si>
    <t>Drain Pipe line form the tool connected  to WWT filter press system producing sludges which are sent to disposal (with 6-7 % of humidity)</t>
  </si>
  <si>
    <t>Drain Pipe line form the tool connected  to waste water treatment neutralization system</t>
  </si>
  <si>
    <t>waste water treatment sludges</t>
  </si>
  <si>
    <t>incenerated sludges</t>
  </si>
  <si>
    <t>incinerated sludges</t>
  </si>
  <si>
    <t>incineration</t>
  </si>
  <si>
    <t>wastewater</t>
  </si>
  <si>
    <t>Water treatment plant</t>
  </si>
  <si>
    <t>Challenges in introducing this material into the Nanostreem project for detailed consideration due to IP constraints?</t>
  </si>
  <si>
    <t>No</t>
  </si>
  <si>
    <t>Other relevant information</t>
  </si>
  <si>
    <t>ceria oxide concentration : 0,5 to 5%</t>
  </si>
  <si>
    <t>cerium oxide proportion : 2% by weight</t>
  </si>
  <si>
    <t>silica concentration : 30%</t>
  </si>
  <si>
    <t>silica concentration :
4 to 6%</t>
  </si>
  <si>
    <t>Nanomaterial Characteristics and physicochemical properties:</t>
  </si>
  <si>
    <t>agglomeration/aggregation</t>
  </si>
  <si>
    <t>not aggregated
not agglomerated</t>
  </si>
  <si>
    <t>not aggregated
not agglomarated</t>
  </si>
  <si>
    <t>some aggregated
not agglomarated</t>
  </si>
  <si>
    <t xml:space="preserve"> not aggregated
not agglomarated</t>
  </si>
  <si>
    <t>Solubility</t>
  </si>
  <si>
    <t>fully</t>
  </si>
  <si>
    <t>partly</t>
  </si>
  <si>
    <t>NS in W</t>
  </si>
  <si>
    <t>Completly soluble (MSDS data)
"Poor solubility *</t>
  </si>
  <si>
    <t>Dispersible (MSDS data)
"Poor solubility *</t>
  </si>
  <si>
    <t>miscible in any proportion (MSDS data)</t>
  </si>
  <si>
    <t>crystalline phase</t>
  </si>
  <si>
    <t>amorf</t>
  </si>
  <si>
    <t>amorphous</t>
  </si>
  <si>
    <t>amporphous</t>
  </si>
  <si>
    <t>crystallite size</t>
  </si>
  <si>
    <t>Dustiness</t>
  </si>
  <si>
    <t>Size distribution</t>
  </si>
  <si>
    <t>12 nm average, based on specific surface</t>
  </si>
  <si>
    <t>50 nm average</t>
  </si>
  <si>
    <t xml:space="preserve"> 60 -80 nm</t>
  </si>
  <si>
    <t>20--40 nm</t>
  </si>
  <si>
    <t>96. 5 nm in average (size)
D25 - 68.8 nm
D50 - 77.6 nm
D75 - 89.5 nm
D99 - 122.7 nm</t>
  </si>
  <si>
    <t>98 nm in average (size)</t>
  </si>
  <si>
    <t>35 nm (size)
80 nm (size) (distribution: 50-120 nm)</t>
  </si>
  <si>
    <t>40.4 nm in average (size)</t>
  </si>
  <si>
    <t>76.7 nm in average (size)</t>
  </si>
  <si>
    <t>17.1 nm in average (size)</t>
  </si>
  <si>
    <t>20 nm in average (size)</t>
  </si>
  <si>
    <t>80 nm in average (size)</t>
  </si>
  <si>
    <t>~150 nm (mean)
SD: ~35nm</t>
  </si>
  <si>
    <t>20-60 nm (mean 35)</t>
  </si>
  <si>
    <t>130 nm</t>
  </si>
  <si>
    <t>170nm</t>
  </si>
  <si>
    <t>120nm</t>
  </si>
  <si>
    <t>&lt;150nm</t>
  </si>
  <si>
    <t>90nm</t>
  </si>
  <si>
    <t>140nm mean</t>
  </si>
  <si>
    <t>representative TEM picture(s)</t>
  </si>
  <si>
    <t>specific surface area</t>
  </si>
  <si>
    <t>67 m2/g SiO2 in average</t>
  </si>
  <si>
    <t>21 m2/g in average</t>
  </si>
  <si>
    <t>111 m2/g</t>
  </si>
  <si>
    <t>72.5 m2/g</t>
  </si>
  <si>
    <t>158 m2/g</t>
  </si>
  <si>
    <t>20 m2/g in average</t>
  </si>
  <si>
    <t>surface chemistry (hydrophillic or hydrophobic)</t>
  </si>
  <si>
    <t>catalytic or phtocatalytic activity</t>
  </si>
  <si>
    <t>pour density</t>
  </si>
  <si>
    <t>porosity</t>
  </si>
  <si>
    <t>octanol-water partition coefficient (where relevant)</t>
  </si>
  <si>
    <t>log Po/w 0,53 (SiO2)</t>
  </si>
  <si>
    <t>not tracable</t>
  </si>
  <si>
    <t>redox potential</t>
  </si>
  <si>
    <t>radical formation potential</t>
  </si>
  <si>
    <t>other relevant information</t>
  </si>
  <si>
    <t>Zeta potential: (-74.5) mV
No coating</t>
  </si>
  <si>
    <t>Zeta potential: (-75) mV
No coating</t>
  </si>
  <si>
    <t>Zeta potential: (-15.5) mV
No coating</t>
  </si>
  <si>
    <t>Zeta potential: (-30/ -10) mV
No coating</t>
  </si>
  <si>
    <t>Zeta potential: (-78) mV
No coating</t>
  </si>
  <si>
    <t>~1.8% solids</t>
  </si>
  <si>
    <t>&lt;1.0% solids @ POU</t>
  </si>
  <si>
    <t>Nanomaterial Toxicological Data</t>
  </si>
  <si>
    <t>pharmaokinetics (absorption, distribution, metabolism, elimination)</t>
  </si>
  <si>
    <t>"Potential retention in lungs" *</t>
  </si>
  <si>
    <t>acute toxicity</t>
  </si>
  <si>
    <t>only TMAH</t>
  </si>
  <si>
    <t>no</t>
  </si>
  <si>
    <t>LD50 &gt;5g/kg</t>
  </si>
  <si>
    <t>LD50 &gt;2g/kg</t>
  </si>
  <si>
    <t>LD50 &gt;5g/kg Silica</t>
  </si>
  <si>
    <t>"typical oxidative stress and inflammatory response associated with biopersistent particles, including foramtion of pulmonary ganulomas" *</t>
  </si>
  <si>
    <t>repeated dose toxicity</t>
  </si>
  <si>
    <t>chronic toxicity</t>
  </si>
  <si>
    <t>reproductive toxicity</t>
  </si>
  <si>
    <t>developmental toxicity</t>
  </si>
  <si>
    <t>genetic toxicity</t>
  </si>
  <si>
    <r>
      <t xml:space="preserve">"nanoceria can cause DNA strand breaks in </t>
    </r>
    <r>
      <rPr>
        <i/>
        <sz val="11"/>
        <color theme="1"/>
        <rFont val="Calibri"/>
        <family val="2"/>
        <scheme val="minor"/>
      </rPr>
      <t>in vitro</t>
    </r>
    <r>
      <rPr>
        <sz val="11"/>
        <color theme="1"/>
        <rFont val="Calibri"/>
        <family val="2"/>
        <scheme val="minor"/>
      </rPr>
      <t xml:space="preserve"> systems" *</t>
    </r>
  </si>
  <si>
    <t>experience with human exposure</t>
  </si>
  <si>
    <t>epidemiological data</t>
  </si>
  <si>
    <t>other relevant test data</t>
  </si>
  <si>
    <t>* Source data : Safe Work Australia publication "Engineered nanomaterials : an update on the toxicology and work health hazards" - January 2015 - pages 131 to 140</t>
  </si>
  <si>
    <t>Other Hazardous Properties</t>
  </si>
  <si>
    <t>Flammability</t>
  </si>
  <si>
    <t>Bulk Material Hazardous Properties</t>
  </si>
  <si>
    <t>Acute Oral toxicity</t>
  </si>
  <si>
    <t>Acute Inhalation Toxicity</t>
  </si>
  <si>
    <t>Skin irritation</t>
  </si>
  <si>
    <t>Eye Irritation</t>
  </si>
  <si>
    <t>Sensitisation</t>
  </si>
  <si>
    <t>Nanomaterial List Data Collection Template, NANOSTREEM WP1, Task 1.1</t>
  </si>
  <si>
    <t>Instructions: Each Nanostreem Partner to list below Nanomaterials potentially generated within the semiconductor industry to be considered within the Nanostreem project based on well-established applications in the industry, published information and consortium experience.</t>
  </si>
  <si>
    <t>Scenario 1</t>
  </si>
  <si>
    <t>Scenario 2</t>
  </si>
  <si>
    <t>Scenario 3</t>
  </si>
  <si>
    <t>Scenario 4</t>
  </si>
  <si>
    <t>Scenario 5</t>
  </si>
  <si>
    <t>Scenario 6</t>
  </si>
  <si>
    <t>Scenario 7</t>
  </si>
  <si>
    <t>Scenario 8</t>
  </si>
  <si>
    <t>Scenario 9</t>
  </si>
  <si>
    <t>Scenario 10</t>
  </si>
  <si>
    <t>Scenario 11</t>
  </si>
  <si>
    <t>Scenario 12</t>
  </si>
  <si>
    <t>Scenario 13</t>
  </si>
  <si>
    <t>Scenario 14</t>
  </si>
  <si>
    <t>Scenario 15</t>
  </si>
  <si>
    <t>Scenario 16</t>
  </si>
  <si>
    <t>Describe scenario where nanoparticles may be generated</t>
  </si>
  <si>
    <t>By product from  diffusion process</t>
  </si>
  <si>
    <t>By product from  dry etch process</t>
  </si>
  <si>
    <t>By product from  diffusion/dry etch process</t>
  </si>
  <si>
    <t xml:space="preserve">SiO2 dust, formed after contact with air (usually in the exhaust) in silane using processes. </t>
  </si>
  <si>
    <t>Equipment maintenance: cleaning of chambers and pipes with solid dust (epitaxy, metallization,MOCVD and PCVD, abatment system)</t>
  </si>
  <si>
    <t>Wafers grinding</t>
  </si>
  <si>
    <t>Laboratory analyses:  mechanical polishing of samples…</t>
  </si>
  <si>
    <t>Thickness operation (mise à épaisseur)</t>
  </si>
  <si>
    <t>opening of doors of CMP tools</t>
  </si>
  <si>
    <t>floor sweeping</t>
  </si>
  <si>
    <t>tool maintenance</t>
  </si>
  <si>
    <t>Wafer splitting and wafer grinding</t>
  </si>
  <si>
    <t xml:space="preserve"> Powder form generated from wafer splitting</t>
  </si>
  <si>
    <t>Refractory ceramic fibres (RCF) used in furnace heaters</t>
  </si>
  <si>
    <t>CMP process whereby nanoparticles may be polished off the surface of the wafer.</t>
  </si>
  <si>
    <t>What activity is taking place?</t>
  </si>
  <si>
    <t>Cleaning of forelines</t>
  </si>
  <si>
    <t>maintenance</t>
  </si>
  <si>
    <t>grinding</t>
  </si>
  <si>
    <t xml:space="preserve">manual operations </t>
  </si>
  <si>
    <t>process</t>
  </si>
  <si>
    <t>unloading of wafers</t>
  </si>
  <si>
    <t>cleaning</t>
  </si>
  <si>
    <t>scrubbing</t>
  </si>
  <si>
    <t>Wafer splitting</t>
  </si>
  <si>
    <t>Maintenance tasks (heaters change)</t>
  </si>
  <si>
    <t>Chemical Mechanical Polish</t>
  </si>
  <si>
    <t>How frequesntly is the activity taking place?</t>
  </si>
  <si>
    <t>once every 4 months</t>
  </si>
  <si>
    <t>weekly</t>
  </si>
  <si>
    <t>depending on process: monthly - infrequent (&lt; 1/year)</t>
  </si>
  <si>
    <t>weekly/ monthly</t>
  </si>
  <si>
    <t>2-3/ year</t>
  </si>
  <si>
    <t>daily</t>
  </si>
  <si>
    <t>every 6 months</t>
  </si>
  <si>
    <t>monthly</t>
  </si>
  <si>
    <t>What is the suspected source of the nanoparticles?</t>
  </si>
  <si>
    <t xml:space="preserve">By product </t>
  </si>
  <si>
    <t>gas line/ wall chambers</t>
  </si>
  <si>
    <t>gas line/wall chambers</t>
  </si>
  <si>
    <t>By product from process</t>
  </si>
  <si>
    <t>excess SiH4 reacting with air</t>
  </si>
  <si>
    <t>gaz process reaction and deposition</t>
  </si>
  <si>
    <t>mechanical system to destroy wafers</t>
  </si>
  <si>
    <t>broken wafer</t>
  </si>
  <si>
    <t>mechanical polishing</t>
  </si>
  <si>
    <t>slurry content</t>
  </si>
  <si>
    <t>contamination from tools</t>
  </si>
  <si>
    <t>chamber content</t>
  </si>
  <si>
    <t>splitting and mechanical grinding</t>
  </si>
  <si>
    <t>splitting and mechanical polishing</t>
  </si>
  <si>
    <t>Thermal treatment</t>
  </si>
  <si>
    <t>the substrate on the wafer</t>
  </si>
  <si>
    <t>What is the chemical composition of the suspected source of the nanoparticles?</t>
  </si>
  <si>
    <t>Carbon</t>
  </si>
  <si>
    <t>Chromium</t>
  </si>
  <si>
    <t>Nickel</t>
  </si>
  <si>
    <t>Titanium</t>
  </si>
  <si>
    <t>NO idea</t>
  </si>
  <si>
    <t>wafer depending (mainly silica)</t>
  </si>
  <si>
    <t>CeO2, Al2O3, SiO2</t>
  </si>
  <si>
    <t>various</t>
  </si>
  <si>
    <t>Silicon on insulator, Si-SiO2. 7440-21-3 and 7631-86-9</t>
  </si>
  <si>
    <t>Indium phosphide, 22398-80-7.</t>
  </si>
  <si>
    <t>Aluminosilicate ceramic fibers. 142-844-00-6</t>
  </si>
  <si>
    <t>Cu, SiO2</t>
  </si>
  <si>
    <t>Any other relevant information?</t>
  </si>
  <si>
    <t xml:space="preserve"> </t>
  </si>
  <si>
    <t xml:space="preserve">Chemical Analysis of by product (powder) revealed flammable properties </t>
  </si>
  <si>
    <t>Cleaning in clean room and in subcontractor facilities for some contaminated parts or  materials</t>
  </si>
  <si>
    <t>performed by an external company in a dedicated truck</t>
  </si>
  <si>
    <t>Confidentiality could be a challenge if considering this scenario in more detail within the consortium</t>
  </si>
  <si>
    <t>Nanomaterial List Data Collection Template, NANOSTREEM. WP1, Task 1.2</t>
  </si>
  <si>
    <t>Rev 1.2 Draft  29th June 2016</t>
  </si>
  <si>
    <t>A list of material trajectory from material delivery to waste disposal phase within a semiconductor facility and compile a list of associated activities, tasks and operations that may give rise to opportunity for worker or environmental exposure.</t>
  </si>
  <si>
    <t>Instructions: Each Nanostreem Partner to list below activities, tasks and operations where Nanomaterials are used or be generated. A trajectory (NM TJx) is the exhaustive list of activities and tasks done in normal operating mode and/or in maintenance mode where workers or environment can be exposed to nanomaterials..
Although much of the below data may not be available, a comparison of available data between one nanomaterial and another maybe useful in selecting which nanomaterials should be brought forward for additional consideration through WP2 and 3 of the  Nanostreem project</t>
  </si>
  <si>
    <t>Each activity has to be partitioned in subtasks until no exposure can be identified.</t>
  </si>
  <si>
    <t xml:space="preserve">NM TJ 1 </t>
  </si>
  <si>
    <t xml:space="preserve">NM TJ 2 </t>
  </si>
  <si>
    <t xml:space="preserve">NM TJ 3 </t>
  </si>
  <si>
    <t>NM TJ 4</t>
  </si>
  <si>
    <t xml:space="preserve">NM TJ 5 </t>
  </si>
  <si>
    <t xml:space="preserve">NM TJ 6 </t>
  </si>
  <si>
    <t xml:space="preserve">NM TJ 7 </t>
  </si>
  <si>
    <t xml:space="preserve">NM TJ 8 </t>
  </si>
  <si>
    <t>NM TJ 9</t>
  </si>
  <si>
    <t>NM TJ 10</t>
  </si>
  <si>
    <t>NM TJ 11</t>
  </si>
  <si>
    <t>NM Tj12</t>
  </si>
  <si>
    <t>NM Tj13</t>
  </si>
  <si>
    <t>NM Tj14</t>
  </si>
  <si>
    <t>NM Tj15</t>
  </si>
  <si>
    <t>NM Tj16</t>
  </si>
  <si>
    <t>Task</t>
  </si>
  <si>
    <t>Duration (hours)</t>
  </si>
  <si>
    <t>Frequency (Daily, Weekly, Monthly,...)</t>
  </si>
  <si>
    <t>Risk Priority Rating (Duration * Frequency)</t>
  </si>
  <si>
    <t>Nanomaterial Name (refered to NM number when applicable)</t>
  </si>
  <si>
    <t>Silicium Dioxide</t>
  </si>
  <si>
    <t>Generated NP (Carbon)</t>
  </si>
  <si>
    <r>
      <t xml:space="preserve">Generated </t>
    </r>
    <r>
      <rPr>
        <b/>
        <sz val="10"/>
        <color theme="1"/>
        <rFont val="Calibri"/>
        <family val="2"/>
        <scheme val="minor"/>
      </rPr>
      <t>NP (</t>
    </r>
    <r>
      <rPr>
        <b/>
        <sz val="11"/>
        <color theme="1"/>
        <rFont val="Calibri"/>
        <family val="2"/>
        <scheme val="minor"/>
      </rPr>
      <t>Chromium)</t>
    </r>
  </si>
  <si>
    <t>Generated NP(Nickel)</t>
  </si>
  <si>
    <t>Generated NP (Titanium)</t>
  </si>
  <si>
    <t>CMP Slury. NM1, 2, 3</t>
  </si>
  <si>
    <t>All Slurries</t>
  </si>
  <si>
    <t>Generated NPs</t>
  </si>
  <si>
    <t>Indium Phosphide</t>
  </si>
  <si>
    <t>Aluminosilicate ceramic fibers</t>
  </si>
  <si>
    <t>CMP slurry, NM20, 21, 22</t>
  </si>
  <si>
    <t>Exposure to workers in normal operating mode</t>
  </si>
  <si>
    <t>Process main type</t>
  </si>
  <si>
    <t xml:space="preserve">CMP SLURRY USE </t>
  </si>
  <si>
    <t>Storage, handling &amp; distribution</t>
  </si>
  <si>
    <t>Slurry handling</t>
  </si>
  <si>
    <t>Coloured resist handling</t>
  </si>
  <si>
    <t>Handling &amp; distribution: automated chemical delivery system</t>
  </si>
  <si>
    <t>slurry preparation</t>
  </si>
  <si>
    <t>Sub task 1</t>
  </si>
  <si>
    <t>Connect/Disconnect Drum to supply system</t>
  </si>
  <si>
    <t>15 min - 1 hr</t>
  </si>
  <si>
    <t>Daily</t>
  </si>
  <si>
    <t>(dis)connecting packaging to dispense system</t>
  </si>
  <si>
    <t>0,5</t>
  </si>
  <si>
    <t>CMP production Connection/disconnection of drum or IBC in Facilities room</t>
  </si>
  <si>
    <t>Connection/disconnection of bottles in equipment dispenser</t>
  </si>
  <si>
    <t>Wafers grinding in dedicated truck</t>
  </si>
  <si>
    <t>3/year</t>
  </si>
  <si>
    <t>Connect/Disconnect Drums to supply system</t>
  </si>
  <si>
    <t>Manual splittting</t>
  </si>
  <si>
    <t>Weekly</t>
  </si>
  <si>
    <t>Analytical calibration</t>
  </si>
  <si>
    <t>Open pair</t>
  </si>
  <si>
    <t>15 min</t>
  </si>
  <si>
    <t>Sub task 2</t>
  </si>
  <si>
    <t>Operating the Filter-Press of the waste collection plant</t>
  </si>
  <si>
    <t>CMP R&amp;D Connection/disconnection of pail in CDS in basement</t>
  </si>
  <si>
    <t>Monthly</t>
  </si>
  <si>
    <t>Change CMP PAD's</t>
  </si>
  <si>
    <t>Filter change</t>
  </si>
  <si>
    <t>SD dip tube</t>
  </si>
  <si>
    <t>Sub task 3</t>
  </si>
  <si>
    <t>Manual polishing in laboratories</t>
  </si>
  <si>
    <t>Pump change</t>
  </si>
  <si>
    <t>shaking (some)</t>
  </si>
  <si>
    <t>Operating CMP tools</t>
  </si>
  <si>
    <t>Slurry use in CMP tool</t>
  </si>
  <si>
    <t>Coloured resist use in Lithography tool</t>
  </si>
  <si>
    <t>Sample collections</t>
  </si>
  <si>
    <t>adding chemicals</t>
  </si>
  <si>
    <t>2/ week</t>
  </si>
  <si>
    <t>no tasks with exposure in normal operating mode</t>
  </si>
  <si>
    <t>n.a.</t>
  </si>
  <si>
    <t>No task with exposure</t>
  </si>
  <si>
    <t>Strainer check</t>
  </si>
  <si>
    <t>stirring</t>
  </si>
  <si>
    <t>30 min</t>
  </si>
  <si>
    <t>Waste handling</t>
  </si>
  <si>
    <t xml:space="preserve">Slurry waste </t>
  </si>
  <si>
    <t>Coloured resist waste</t>
  </si>
  <si>
    <t>Drum and Tote change</t>
  </si>
  <si>
    <t>pouring</t>
  </si>
  <si>
    <t xml:space="preserve">no waste collection except in maintenance , used CMP fluid is not collected but drained </t>
  </si>
  <si>
    <t>Empty drum/pail collection</t>
  </si>
  <si>
    <t>Empty bottle collection</t>
  </si>
  <si>
    <t>slurry building up in the dip tubes</t>
  </si>
  <si>
    <t>coutinuous</t>
  </si>
  <si>
    <t>collection of drum/pail containing residual chemicals</t>
  </si>
  <si>
    <t>collection of bottle  containing residual chemicals</t>
  </si>
  <si>
    <t>Operating the filter-press in the waste water treatment plant</t>
  </si>
  <si>
    <t>&lt;0,5/year</t>
  </si>
  <si>
    <t>Connection/disconnection of collected coloured waste in dedicated waste containers</t>
  </si>
  <si>
    <t>Quarterly</t>
  </si>
  <si>
    <t>abatement ?</t>
  </si>
  <si>
    <t>continous</t>
  </si>
  <si>
    <t>Exposure to workers in maintenance/accidental mode</t>
  </si>
  <si>
    <t>TOOLS AND PLANTS MAINTENANCE / 
EMERGENCY EVENTS</t>
  </si>
  <si>
    <t>CMP Equipement tool maintenance</t>
  </si>
  <si>
    <t xml:space="preserve"> Litho equipement tool maintenance</t>
  </si>
  <si>
    <t>Particles deposit generation during process</t>
  </si>
  <si>
    <t>CMP tool maintenance</t>
  </si>
  <si>
    <t>starting wet cleaning</t>
  </si>
  <si>
    <t>CMP Equipment Tool maintenance</t>
  </si>
  <si>
    <t>Disassembling foreline of the evacuating system</t>
  </si>
  <si>
    <t>4 month</t>
  </si>
  <si>
    <t>Disassembling foreline  of the evacuating system</t>
  </si>
  <si>
    <t xml:space="preserve">Disassembling foreline  of the evacuating system </t>
  </si>
  <si>
    <t>fall or damaging  of package during unloading &amp; internal transport</t>
  </si>
  <si>
    <t>&lt;0,03/year (no incident in 30 years)</t>
  </si>
  <si>
    <t>Filter changing</t>
  </si>
  <si>
    <t>Cup changing</t>
  </si>
  <si>
    <t>Preventive Maintenance in Thermical treatment</t>
  </si>
  <si>
    <t>Equipment Tool maintenance</t>
  </si>
  <si>
    <t>Maintenace tasks on CMP tools</t>
  </si>
  <si>
    <t>Preventive maintenance tasks</t>
  </si>
  <si>
    <t>Routine operation (closed system, no risk exposure)</t>
  </si>
  <si>
    <t>wiping</t>
  </si>
  <si>
    <t>Slurry Drum leakege</t>
  </si>
  <si>
    <t>0.1 year</t>
  </si>
  <si>
    <t>Evacuating systems not working properly</t>
  </si>
  <si>
    <t>Yearly</t>
  </si>
  <si>
    <t>spill/spray during (dis)connecting packaging to dispense system</t>
  </si>
  <si>
    <t>&lt;0,3/Year (1 incident in last 5 years)</t>
  </si>
  <si>
    <t>Consummable (PAD, DD) changing</t>
  </si>
  <si>
    <t>Nozzle cleaning</t>
  </si>
  <si>
    <t>Preventive Maintenance foreline in CVD</t>
  </si>
  <si>
    <t>Sorbone cleaning tasks</t>
  </si>
  <si>
    <t>Quartz tube changing</t>
  </si>
  <si>
    <t>yearly</t>
  </si>
  <si>
    <t>Slurry filter change</t>
  </si>
  <si>
    <t>slurry calibrations</t>
  </si>
  <si>
    <t>Slurry Delivery System Pumps repair</t>
  </si>
  <si>
    <t>Cleaning after broken wafer</t>
  </si>
  <si>
    <t>Drain cleaning</t>
  </si>
  <si>
    <t>Chamber Cleaning in Etch tool</t>
  </si>
  <si>
    <t>Heater changing</t>
  </si>
  <si>
    <t>Pad change</t>
  </si>
  <si>
    <t>changing the pad+conditioner</t>
  </si>
  <si>
    <t>Sub task 4</t>
  </si>
  <si>
    <t>Slurry Supply/ Drain pipe broken</t>
  </si>
  <si>
    <t>6 month</t>
  </si>
  <si>
    <t>Corrective maintenance</t>
  </si>
  <si>
    <t>Corrective maintenance (pumps or filter changing)</t>
  </si>
  <si>
    <t>Annual</t>
  </si>
  <si>
    <t>Chamber Cleaning in Implant tool</t>
  </si>
  <si>
    <t>Weekly PM</t>
  </si>
  <si>
    <t>Sub task 5</t>
  </si>
  <si>
    <t>Filter Press Maintenance/Cleaning</t>
  </si>
  <si>
    <t>6 months</t>
  </si>
  <si>
    <t>Maintenance on Scrubber (powder catching)</t>
  </si>
  <si>
    <t>Monthly PM, inc multiple tasks with potential for chem exposure</t>
  </si>
  <si>
    <t>changing parts of the tool</t>
  </si>
  <si>
    <t>2hrs</t>
  </si>
  <si>
    <t>2 weekly</t>
  </si>
  <si>
    <t>Sub task 6</t>
  </si>
  <si>
    <t xml:space="preserve">Sludges produced (through filter-press )  more dried than expected </t>
  </si>
  <si>
    <t>0.1 yearly</t>
  </si>
  <si>
    <t>Maintenance on exhaust</t>
  </si>
  <si>
    <t>Quarterly PM</t>
  </si>
  <si>
    <t>wafer breakage</t>
  </si>
  <si>
    <t>Maintenance of dispence systems</t>
  </si>
  <si>
    <t>Laboratory maintenance</t>
  </si>
  <si>
    <t>Copper slurry waste treatment system</t>
  </si>
  <si>
    <t>leakage</t>
  </si>
  <si>
    <t>rare event</t>
  </si>
  <si>
    <t>rinsing, cleaning</t>
  </si>
  <si>
    <t>1-2/year</t>
  </si>
  <si>
    <t>Cleaning after polisihing</t>
  </si>
  <si>
    <t>Collection tank motor PM</t>
  </si>
  <si>
    <t>clogging of drain</t>
  </si>
  <si>
    <t>1hr?</t>
  </si>
  <si>
    <t>pump repair/change</t>
  </si>
  <si>
    <t>Pump strainer clean</t>
  </si>
  <si>
    <t>mistakes/ overflowing</t>
  </si>
  <si>
    <t>Maintenance of CMP tool</t>
  </si>
  <si>
    <t>Maintenance on filter press</t>
  </si>
  <si>
    <t>Cu analyser calibration</t>
  </si>
  <si>
    <t>rebuilding of polishing heads</t>
  </si>
  <si>
    <t>outsorced</t>
  </si>
  <si>
    <t>Solids removal from filter</t>
  </si>
  <si>
    <t>Cu analyser probe PM</t>
  </si>
  <si>
    <t>pad change</t>
  </si>
  <si>
    <t>Cu analyser o-ring PM</t>
  </si>
  <si>
    <t>regular PM</t>
  </si>
  <si>
    <t>0,5/week</t>
  </si>
  <si>
    <t>Cu analyser seat seal and flow calibration check</t>
  </si>
  <si>
    <t>corrective maintenance</t>
  </si>
  <si>
    <t>0,5-1/month</t>
  </si>
  <si>
    <t>Cu analyser pump PM</t>
  </si>
  <si>
    <t>Maintenance of drain infrastructure</t>
  </si>
  <si>
    <t>Accidental Events</t>
  </si>
  <si>
    <t>Cu analyser reagent refill</t>
  </si>
  <si>
    <t>rinsing system</t>
  </si>
  <si>
    <t>0,1/year</t>
  </si>
  <si>
    <t>Drum leakage/ spillage</t>
  </si>
  <si>
    <t>less than one year</t>
  </si>
  <si>
    <t>Bottle leakage/ spillage</t>
  </si>
  <si>
    <t>pH probe calibration</t>
  </si>
  <si>
    <t>replacing drain</t>
  </si>
  <si>
    <t>Valve maintenance PM</t>
  </si>
  <si>
    <t>Carbon bed removal</t>
  </si>
  <si>
    <t>on failure</t>
  </si>
  <si>
    <t>tbd</t>
  </si>
  <si>
    <t>Sump pump replacement</t>
  </si>
  <si>
    <t>Exposure to Environement in normal operating mode</t>
  </si>
  <si>
    <t>Slurries waste collection in Waste treatment plant</t>
  </si>
  <si>
    <t>Coloured resists collection in dedicated waste container for treatment by incineration</t>
  </si>
  <si>
    <t>Atmospheric waste</t>
  </si>
  <si>
    <t>CMP Waste Emissions</t>
  </si>
  <si>
    <t xml:space="preserve"> Filter-Press operation at  the waste collection plant</t>
  </si>
  <si>
    <t>n.a</t>
  </si>
  <si>
    <t>Continuous</t>
  </si>
  <si>
    <t>draining of CMP fluid</t>
  </si>
  <si>
    <t>Floculation</t>
  </si>
  <si>
    <t>continuous</t>
  </si>
  <si>
    <t>NP rejected during grinding process</t>
  </si>
  <si>
    <t>NP rejected through general extraction</t>
  </si>
  <si>
    <t>particles filtered by a specific system</t>
  </si>
  <si>
    <t>3H</t>
  </si>
  <si>
    <t>Filter press operation</t>
  </si>
  <si>
    <t xml:space="preserve">NPs rejected after waste water treatment plant </t>
  </si>
  <si>
    <t xml:space="preserve">Exposure to Environement in maintenance/accidental mode </t>
  </si>
  <si>
    <t>Contaminated materials with slurries collected for incineration</t>
  </si>
  <si>
    <t>Contaminated materials with coloured resists collected for incineration</t>
  </si>
  <si>
    <t xml:space="preserve">Filter-Press not properly working and NP remain in the discharged river waters </t>
  </si>
  <si>
    <t>.1 year</t>
  </si>
  <si>
    <t>Collection of contaminated waste (gloves, wipes, …) in specific bag</t>
  </si>
  <si>
    <t xml:space="preserve">Leak from spill containment in delivery slurry plants may contaminate deep undergruond waters </t>
  </si>
  <si>
    <t>Disfunctionning of filter press</t>
  </si>
  <si>
    <t>NP rejected through waste water</t>
  </si>
  <si>
    <t>0.2/year</t>
  </si>
  <si>
    <t>Nanomaterial exposure scenarios Data Collection Template, NANOSTREEM. WP1, Task 1.3</t>
  </si>
  <si>
    <t>A list of worst case worker and environmental exposure scenario's per relevant task from the aggregated trajectories for CMP, NP's generated and for the single trajectories for coloroured resist, indium phodphide and aluminosilicate ceramic fibers from task 1.2.</t>
  </si>
  <si>
    <t>Typical Exposure scenarios</t>
  </si>
  <si>
    <t>Trajectory</t>
  </si>
  <si>
    <t>NP's generated</t>
  </si>
  <si>
    <t>Scenario ID (CMPx)</t>
  </si>
  <si>
    <t>Scenario</t>
  </si>
  <si>
    <t>amount in process (L suspension )</t>
  </si>
  <si>
    <t>amount available for release</t>
  </si>
  <si>
    <t>dispersion</t>
  </si>
  <si>
    <t>exposure (amount or band acc. To ISO/TS 12901</t>
  </si>
  <si>
    <t>exhaust/containment</t>
  </si>
  <si>
    <t>ppe inhalation</t>
  </si>
  <si>
    <t>controls conform CB</t>
  </si>
  <si>
    <t>remarks (add name of company/instituion )</t>
  </si>
  <si>
    <t>Scenario ID (NPx)</t>
  </si>
  <si>
    <t>amount in process</t>
  </si>
  <si>
    <t>Scenario ID (CRx)</t>
  </si>
  <si>
    <t>Scenario ID (CFx)</t>
  </si>
  <si>
    <t>All CMP slurries</t>
  </si>
  <si>
    <t>NP's generated in different production steps of IC's on wafers</t>
  </si>
  <si>
    <t>coloured resist handling</t>
  </si>
  <si>
    <t>(dis)connecting packaging to dispense system 
- disconnecting and closing empty package
- opening and connecting new package
- changing diptube/connector from empty to new package</t>
  </si>
  <si>
    <t>CMP1</t>
  </si>
  <si>
    <t>During (dis)connecting packaging (opening empty  package, opening new package, removing connector/diptube from empty package and place on new package, closing empty package), exposure  from mechanical disperion (touching, wiping, (un)-screwing)of dried cmp fluid on cap of package or on diptube/connector</t>
  </si>
  <si>
    <t>15 min - 1 h</t>
  </si>
  <si>
    <t>daily - weekly</t>
  </si>
  <si>
    <t>2-3</t>
  </si>
  <si>
    <t>200-1000 L</t>
  </si>
  <si>
    <t>&lt;1 g</t>
  </si>
  <si>
    <t xml:space="preserve">low </t>
  </si>
  <si>
    <t>EB2</t>
  </si>
  <si>
    <t>general (door open)</t>
  </si>
  <si>
    <t>none</t>
  </si>
  <si>
    <t>CB1</t>
  </si>
  <si>
    <t>STM: conditions described here applicable for low quantity (20L bottle), for 200-1000L operation done within delivery cabinet (closed door/under exhaust)</t>
  </si>
  <si>
    <t>CR1</t>
  </si>
  <si>
    <t>During collection of empty bottles, exposure from dispersion of residues.</t>
  </si>
  <si>
    <t>&lt; 1L</t>
  </si>
  <si>
    <t>&lt; 1 g</t>
  </si>
  <si>
    <t>low</t>
  </si>
  <si>
    <t>clean room ventilation</t>
  </si>
  <si>
    <t>slurry preparation 
- steps can include: open pair, SD dip tube, shaking, adding, stirring, pouring</t>
  </si>
  <si>
    <t>CMP2</t>
  </si>
  <si>
    <t>During slurry preparation (low volume) exposure from dispersion of aerosols or spills or adding particles as powder.</t>
  </si>
  <si>
    <t>15 min - 30 min</t>
  </si>
  <si>
    <t>2/week - daily</t>
  </si>
  <si>
    <t>&lt; 20 L</t>
  </si>
  <si>
    <t>&lt; 50 ml</t>
  </si>
  <si>
    <t>Adding of chemicals: wetbench with exhaust. Slurry shaking: no exhaust and actually very dirty with dried up slurry. Within SDUs: exhaust </t>
  </si>
  <si>
    <t>Standard: Safety goggles, safety shoes, nitrile gloves. Some people use: face shield, FP3 mask, chemical resistant gloves...</t>
  </si>
  <si>
    <t>CB3</t>
  </si>
  <si>
    <t>Manual polishing in laboratory</t>
  </si>
  <si>
    <t>CMP3</t>
  </si>
  <si>
    <t>use of polishing lab equipment with delivery of slurries by dispenser</t>
  </si>
  <si>
    <t>&lt; 0.5 l</t>
  </si>
  <si>
    <t>&lt;0.1g</t>
  </si>
  <si>
    <t>EB1</t>
  </si>
  <si>
    <t>NXP: available for release estimated well below 0,1 g</t>
  </si>
  <si>
    <t>No task with exposure in normal operating mode</t>
  </si>
  <si>
    <t>Waste treatment and handling</t>
  </si>
  <si>
    <t>coloured resist waste</t>
  </si>
  <si>
    <t>empty drum/pail collection</t>
  </si>
  <si>
    <t>CMP4</t>
  </si>
  <si>
    <t>During collection of empty drums/pail exposure from dispersion of residues.</t>
  </si>
  <si>
    <t>1 h</t>
  </si>
  <si>
    <t>&lt;20L</t>
  </si>
  <si>
    <t>&lt;1 l (suspension)</t>
  </si>
  <si>
    <t>natural ventilation</t>
  </si>
  <si>
    <t>CR2</t>
  </si>
  <si>
    <t>&lt;0.1 L</t>
  </si>
  <si>
    <t>&lt;1g</t>
  </si>
  <si>
    <t>clean room ventilation, then natural ventilation</t>
  </si>
  <si>
    <t xml:space="preserve">operating filterpress of waste collection plant </t>
  </si>
  <si>
    <t>CMP5</t>
  </si>
  <si>
    <t>During removal of dried sludge/solid from filter in filterpress exposure from mechanical dispersion of dried out slurry/filtercake</t>
  </si>
  <si>
    <t>&gt;1 L</t>
  </si>
  <si>
    <t>&gt;1 g</t>
  </si>
  <si>
    <t>EB2 /EB3</t>
  </si>
  <si>
    <t>CR3</t>
  </si>
  <si>
    <t>&lt;1 L</t>
  </si>
  <si>
    <t>exhaust (storage cabinet), then natural ventilation</t>
  </si>
  <si>
    <t>Collection of coloured waste in dedicated waste containers</t>
  </si>
  <si>
    <t>CR4</t>
  </si>
  <si>
    <t>During collection of colored resin waste, exposure from dispersion of residues.</t>
  </si>
  <si>
    <t>&gt; 1 L</t>
  </si>
  <si>
    <t>PPE</t>
  </si>
  <si>
    <t>CMP6</t>
  </si>
  <si>
    <t>During transport fall of package resulting in large spill. Exposure direct from aerosols during spill or (more likely) from dispersion of particles from removing dried out spill residues.</t>
  </si>
  <si>
    <t>0,5h</t>
  </si>
  <si>
    <t>&gt; 1 g</t>
  </si>
  <si>
    <t>EB2/EB3</t>
  </si>
  <si>
    <t>natural ventilation (outside) or general exhaust  (subfab/facilities)</t>
  </si>
  <si>
    <t>Preventive Maintenance in Thermal treatment</t>
  </si>
  <si>
    <t>NP1</t>
  </si>
  <si>
    <t>no relevant exposure scenario. Exposure only during opening and cleaning the chamber (usually first step in PM, see scenario"chamber cleans (e.g. etch, implant)" in P24)</t>
  </si>
  <si>
    <t>2 h</t>
  </si>
  <si>
    <t>NXP: conditions described are related to preventive maintenance in tools with open or closed chambers with reduced pressure</t>
  </si>
  <si>
    <t>CR5</t>
  </si>
  <si>
    <t>During cup changing (where the overflow of resist is collected), possible exposition of the worker with coloured resist residues inside the cup. The old cup is removed and placed in a bag. During this operation, the person works closely the cup, inside the equipment</t>
  </si>
  <si>
    <t>&lt; 100g</t>
  </si>
  <si>
    <t>exhaust</t>
  </si>
  <si>
    <t>CB2</t>
  </si>
  <si>
    <t>CF1</t>
  </si>
  <si>
    <t>Opening safety covers. Ceramic fibres from heaterinsulation laying on surfaces in tool are disturbed and dispersed </t>
  </si>
  <si>
    <t>Cleanroom ventilation</t>
  </si>
  <si>
    <t>FFP3 Non Reusable particulate respirator mask</t>
  </si>
  <si>
    <t>&lt; occupational exposure limit value</t>
  </si>
  <si>
    <t>CMP7</t>
  </si>
  <si>
    <t>During disconnecting package from dispense system the pump pressure is still on the system resulting in spray of slurry from connector and exposure from inhalation of aerosols</t>
  </si>
  <si>
    <t>&gt; 1 l</t>
  </si>
  <si>
    <t>high</t>
  </si>
  <si>
    <t>EB3</t>
  </si>
  <si>
    <t>General exhaust (subfab/facilities) door open)</t>
  </si>
  <si>
    <t>Chamber cleans (e.g. etch, implant)</t>
  </si>
  <si>
    <t>NP2</t>
  </si>
  <si>
    <t>During opening and cleaning of the chamber particles are released from the chamber surface. Cleaning is wet but breaking and disturbing layers can disperse dry particles</t>
  </si>
  <si>
    <t>2-3 h</t>
  </si>
  <si>
    <t>daily - monthly</t>
  </si>
  <si>
    <t>2 - 4</t>
  </si>
  <si>
    <t>&lt;1 g - 1 g</t>
  </si>
  <si>
    <t xml:space="preserve">tool exhaust and cleanroom ventilation </t>
  </si>
  <si>
    <t>100-1000 (hood powered SAR, positive pressure </t>
  </si>
  <si>
    <t>CB4</t>
  </si>
  <si>
    <t>NXP: conditions described are related to preventive maintenance in tools with closed chambers with reduced pressure</t>
  </si>
  <si>
    <t>CR6</t>
  </si>
  <si>
    <t>During nozzle cleaning with solvents and wipes, possible exposition with coloured resist residue, wipes put in waste bag. During this operation, the person works closely to the nozzle, inside the equipment.</t>
  </si>
  <si>
    <t>&lt; 1g</t>
  </si>
  <si>
    <t>CF2</t>
  </si>
  <si>
    <t>Opening safety covers
Electrical disconnection 
Removal of the quartz tube
Ceramic fibres from heaterinsulation laying on surfaces and falling from heater while disconnecting and tube removal in tool are disturbed and dispersed</t>
  </si>
  <si>
    <t>&lt;10g</t>
  </si>
  <si>
    <t>FFP3 Non Reusable particulate respirator mask, disposable coveralls, </t>
  </si>
  <si>
    <t>slurry package (drum)leakage</t>
  </si>
  <si>
    <t>CMP8</t>
  </si>
  <si>
    <t>Drum is damaged resulting in leakage in the cabinet. Exposure direct from aerosols (unlikely, cabinet is closed hwen in use) or (more likely) from dispersion of particles from dried out spill residues during clean up.</t>
  </si>
  <si>
    <t>0,5-2h</t>
  </si>
  <si>
    <t>0,1-&lt;1/year</t>
  </si>
  <si>
    <t>NP3</t>
  </si>
  <si>
    <t>During opening and disassembly of foreline particles are released on pipe conections by breaking and disturbing layers</t>
  </si>
  <si>
    <t>1-3 h</t>
  </si>
  <si>
    <t>weekly-monthly</t>
  </si>
  <si>
    <t>general  exhaust(subfab or cleanroom ventilation </t>
  </si>
  <si>
    <t>CR7</t>
  </si>
  <si>
    <t>During drain cleaning inside equipment with solvents and wipes, possible exposition with coloured resist residue inside lines, wipes put in waste bag. During this operation, the person works half-body inside the equipment</t>
  </si>
  <si>
    <t>&lt; 1 kg</t>
  </si>
  <si>
    <t>&gt; 1g</t>
  </si>
  <si>
    <t>CF3</t>
  </si>
  <si>
    <t>Opening safety covers
Electrical disconnection 
Quartz tube removal 
Heater removal
Ceramic fibres from heaterinsulation laying on surfaces and falling from heater while disconnecting and tube plus heater removal in tool are disturbed and dispersed</t>
  </si>
  <si>
    <t>FFP3 Non Reusable particulate respirator mask, disposable coveralls,</t>
  </si>
  <si>
    <t>breaking of slurry supply</t>
  </si>
  <si>
    <t>CMP9</t>
  </si>
  <si>
    <t>Exposure from mechanical dispersion (touching, wiping, (un)-screwing)of dried cmp fluid coming from broken supply lines  </t>
  </si>
  <si>
    <t>3h</t>
  </si>
  <si>
    <t>2/year</t>
  </si>
  <si>
    <t xml:space="preserve">EB2 </t>
  </si>
  <si>
    <t>NP4</t>
  </si>
  <si>
    <t>Opening chamber without pumppurge before opening. During opening dry particles in the chamber are dispersed.</t>
  </si>
  <si>
    <t>1/year</t>
  </si>
  <si>
    <t>cleanroom ventilation </t>
  </si>
  <si>
    <t>CR8</t>
  </si>
  <si>
    <t>Exposure from mechanical dispersion (touching, wiping, (un)-screwing)of dried resist fluid on pump or filter during repair or replacement of such materials</t>
  </si>
  <si>
    <t>NP5</t>
  </si>
  <si>
    <t>Opening scrubber (cyclone type) to remove powder. Powder is  disturbed and dispersed by opening and removing mechanically. </t>
  </si>
  <si>
    <t>NXP: conditions described are related to scrubbers removing SiO2 dust from LPCVD</t>
  </si>
  <si>
    <t>NP6</t>
  </si>
  <si>
    <t>During opening and disassembly of  exhaust ducts containing solid layers or powder particles are released by breaking and disturbing layers or powder.</t>
  </si>
  <si>
    <t>8 h</t>
  </si>
  <si>
    <t>Maintenance of dispense systems</t>
  </si>
  <si>
    <t>maintenance dispense system (pump repair/change)</t>
  </si>
  <si>
    <t>CMP10</t>
  </si>
  <si>
    <t>Exposure from mechanical dispersion (touching, wiping, (un)-screwing)of dried cmp fluid on pump, connectors and appendages during repair or replacement of pump in slurry dispense system</t>
  </si>
  <si>
    <t>2h-3h</t>
  </si>
  <si>
    <t>200-1000L</t>
  </si>
  <si>
    <t>EB2/EB3 </t>
  </si>
  <si>
    <t>CR9</t>
  </si>
  <si>
    <t>During transport fall of package resulting in spill. Exposure direct from aerosols during spill or (more likely) from dispersion of particles from dried out spill residues</t>
  </si>
  <si>
    <t>clean room ventilation or natural ventilation</t>
  </si>
  <si>
    <t xml:space="preserve">rinsing, cleaning </t>
  </si>
  <si>
    <t>CMP11</t>
  </si>
  <si>
    <t>As part of PM CMP tool is rinsed/cleaned. Exposure from aerosols during rinsing/cleaning or (less likely) from dispersion of dried out residues in the tool</t>
  </si>
  <si>
    <t>1h</t>
  </si>
  <si>
    <t>&lt;1L</t>
  </si>
  <si>
    <t>pad and/or filter change</t>
  </si>
  <si>
    <t>CMP12</t>
  </si>
  <si>
    <t>During pad change exposure from mechanical dispersion of dried out residues on pad, platen, chuck, pad conditioner or other parts</t>
  </si>
  <si>
    <t>adding filter change (STM)</t>
  </si>
  <si>
    <t>regular Preventive Maintenance (PM)</t>
  </si>
  <si>
    <t>CMP13</t>
  </si>
  <si>
    <t>During PM exposure from mechanical dispersion of dried out residues from regular operation or small internal leakages not reached by rinsing/cleaning before PM</t>
  </si>
  <si>
    <t>1-3h</t>
  </si>
  <si>
    <t>1-2/month</t>
  </si>
  <si>
    <t xml:space="preserve">corrective maintenance (CM) after interruption or broken wafer </t>
  </si>
  <si>
    <t>CMP14</t>
  </si>
  <si>
    <t>During CM exposure from mechanical dispersion of dried out residues from regular operation, broken wafer parts or small internal leakages not rinsed or cleaned enough before CM</t>
  </si>
  <si>
    <t>Maintenance of drain infrastructure (including waste treatment and handling)</t>
  </si>
  <si>
    <t>4h</t>
  </si>
  <si>
    <t>replacing drain/drain pipe broken</t>
  </si>
  <si>
    <t>CMP15</t>
  </si>
  <si>
    <t>Exposure from mechanical dispersion (touching, wiping, (un)-screwing)of dried cmp fluid in drain or surroudings during repair or replacement of drain</t>
  </si>
  <si>
    <t>3-8h</t>
  </si>
  <si>
    <t>0,1-2/year</t>
  </si>
  <si>
    <t>1-2</t>
  </si>
  <si>
    <t>&gt; 1L</t>
  </si>
  <si>
    <t xml:space="preserve">EB2/EB3 </t>
  </si>
  <si>
    <t>General exhaust or cleanroom ventilation</t>
  </si>
  <si>
    <t>Filterpress maintenance/cleaning fabrics of filter with high pressure water equipment.  </t>
  </si>
  <si>
    <t>CMP16</t>
  </si>
  <si>
    <t>During filterpress maintenance exposure from mechanical dispersion of dried out residues slurry/filtercake</t>
  </si>
  <si>
    <t>CMP slurry use</t>
  </si>
  <si>
    <t>CMP17</t>
  </si>
  <si>
    <t>Draining of CMP fluid in closed drain system to municipal sewersystem after neutralization to pH 7</t>
  </si>
  <si>
    <t>&gt; 100 m3 / day</t>
  </si>
  <si>
    <t>&gt; 1kg (as very diluted suspension)</t>
  </si>
  <si>
    <t>NXP: Scenario for fab without on site wastewater treatment plant. Drain in closed system (no contact with external)</t>
  </si>
  <si>
    <t>NP7</t>
  </si>
  <si>
    <t xml:space="preserve">Particles formed in process are pumped of to exhaust, pass scrubber and are ejected in the air  </t>
  </si>
  <si>
    <t>NXP: emission to air of particles from a typical (thermal) process after passing through exhaust system which is scrubbed with different techniques dependend on process, tooltype and choices made per tool/fab</t>
  </si>
  <si>
    <t xml:space="preserve">floculation </t>
  </si>
  <si>
    <t>CMP18</t>
  </si>
  <si>
    <t>no environmental exposure in normal operating mode</t>
  </si>
  <si>
    <t>filter press operation at waste collection plant</t>
  </si>
  <si>
    <t>CMP19</t>
  </si>
  <si>
    <t>&gt;1L</t>
  </si>
  <si>
    <t>&gt;1g ?</t>
  </si>
  <si>
    <t>collection of contaminated waste (gloves, wipes ..)</t>
  </si>
  <si>
    <t>CMP20</t>
  </si>
  <si>
    <t>During collection of contaminated waste exposure from dispersion of residues.</t>
  </si>
  <si>
    <t>&lt;30 kg</t>
  </si>
  <si>
    <t>&lt;1 g ?</t>
  </si>
  <si>
    <t>filter press not properly working</t>
  </si>
  <si>
    <t>CMP21</t>
  </si>
  <si>
    <t>exposure of residues inside the waste water treatment plant</t>
  </si>
  <si>
    <t>CR10</t>
  </si>
  <si>
    <t>&lt; 5 kg</t>
  </si>
  <si>
    <t>&lt; 1g ?</t>
  </si>
  <si>
    <t>leak from spill, contamination of deep underground waters</t>
  </si>
  <si>
    <t>CMP22</t>
  </si>
  <si>
    <t>release of residues from slurries into the soil and/or river</t>
  </si>
  <si>
    <t>Purchased</t>
  </si>
  <si>
    <t>Generated</t>
  </si>
  <si>
    <t>Risk Priority Rating</t>
  </si>
  <si>
    <t>Frequency</t>
  </si>
  <si>
    <t>Duration</t>
  </si>
  <si>
    <t>Less often than monthly</t>
  </si>
  <si>
    <t>from daily to monthly</t>
  </si>
  <si>
    <t>&lt;15 min</t>
  </si>
  <si>
    <t>1 - 2 hr</t>
  </si>
  <si>
    <t>2-4 hr</t>
  </si>
  <si>
    <t>&gt;4 hr</t>
  </si>
  <si>
    <t>Factors to consider in the exposure scenario's</t>
  </si>
  <si>
    <t xml:space="preserve">Factor categories </t>
  </si>
  <si>
    <t>reference</t>
  </si>
  <si>
    <t>from Trajectories</t>
  </si>
  <si>
    <t>factor</t>
  </si>
  <si>
    <t>amount/concentration</t>
  </si>
  <si>
    <t>Physical form of NM</t>
  </si>
  <si>
    <t>in matrix</t>
  </si>
  <si>
    <t>suspension</t>
  </si>
  <si>
    <t>powder</t>
  </si>
  <si>
    <t>(from ISO/TS 12901)</t>
  </si>
  <si>
    <t xml:space="preserve">in scenario description </t>
  </si>
  <si>
    <t>amount in proces/released from proces</t>
  </si>
  <si>
    <t>&lt;0.1 g</t>
  </si>
  <si>
    <t>&lt; 1 g or 1 l</t>
  </si>
  <si>
    <t>&gt; 1 g or 1 l</t>
  </si>
  <si>
    <t>&gt; 1 kg</t>
  </si>
  <si>
    <t>dispersion (potential for dust of aerosol formation</t>
  </si>
  <si>
    <t>Barriers to exposure</t>
  </si>
  <si>
    <t>containment</t>
  </si>
  <si>
    <t>enclosure or cabinet, closed/open</t>
  </si>
  <si>
    <t>ventilation local</t>
  </si>
  <si>
    <t>fumehood or exhaust</t>
  </si>
  <si>
    <t>ventilation general</t>
  </si>
  <si>
    <t>natural, mechanical low (subfab), mechanical high (cleanroom)</t>
  </si>
  <si>
    <t>PPE used</t>
  </si>
  <si>
    <t>assigned protection factor</t>
  </si>
  <si>
    <t>Risk rating</t>
  </si>
  <si>
    <t>RR 1</t>
  </si>
  <si>
    <t>RR 2</t>
  </si>
  <si>
    <t>RR 3</t>
  </si>
  <si>
    <t>TOTAL</t>
  </si>
  <si>
    <t>CMP23</t>
  </si>
  <si>
    <t>RR 4</t>
  </si>
  <si>
    <t>RR 5</t>
  </si>
  <si>
    <t>RR1</t>
  </si>
  <si>
    <t>RR2</t>
  </si>
  <si>
    <t>RR3</t>
  </si>
  <si>
    <t>RR4</t>
  </si>
  <si>
    <t>RR5</t>
  </si>
  <si>
    <t>All</t>
  </si>
  <si>
    <t>counts</t>
  </si>
  <si>
    <t>Purchased 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</si>
</sst>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1"/>
      <color theme="0"/>
      <name val="Calibri"/>
      <family val="2"/>
      <scheme val="minor"/>
    </font>
    <font>
      <i/>
      <sz val="11"/>
      <color theme="1"/>
      <name val="Calibri"/>
      <family val="2"/>
      <scheme val="minor"/>
    </font>
    <font>
      <b/>
      <sz val="14"/>
      <color theme="0"/>
      <name val="Calibri"/>
      <family val="2"/>
      <scheme val="minor"/>
    </font>
    <font>
      <i/>
      <sz val="11"/>
      <name val="Calibri"/>
      <family val="2"/>
      <scheme val="minor"/>
    </font>
    <font>
      <b/>
      <i/>
      <sz val="11"/>
      <name val="Calibri"/>
      <family val="2"/>
      <scheme val="minor"/>
    </font>
    <font>
      <sz val="10"/>
      <color rgb="FF49626D"/>
      <name val="Verdana"/>
      <family val="2"/>
    </font>
    <font>
      <sz val="11"/>
      <color rgb="FF000000"/>
      <name val="Calibri"/>
      <family val="2"/>
      <scheme val="minor"/>
    </font>
    <font>
      <b/>
      <sz val="10"/>
      <color theme="1"/>
      <name val="Calibri"/>
      <family val="2"/>
      <scheme val="minor"/>
    </font>
    <font>
      <sz val="11"/>
      <name val="Calibri"/>
      <family val="2"/>
      <scheme val="minor"/>
    </font>
    <font>
      <sz val="11"/>
      <color rgb="FF0070C0"/>
      <name val="Calibri"/>
      <family val="2"/>
      <scheme val="minor"/>
    </font>
    <font>
      <b/>
      <sz val="11"/>
      <color rgb="FF0070C0"/>
      <name val="Calibri"/>
      <family val="2"/>
      <scheme val="minor"/>
    </font>
    <font>
      <b/>
      <sz val="11"/>
      <color rgb="FFFF0000"/>
      <name val="Calibri"/>
      <family val="2"/>
      <scheme val="minor"/>
    </font>
    <font>
      <b/>
      <sz val="12"/>
      <color theme="0"/>
      <name val="Calibri"/>
      <family val="2"/>
      <scheme val="minor"/>
    </font>
    <font>
      <b/>
      <sz val="14"/>
      <color rgb="FF0070C0"/>
      <name val="Calibri"/>
      <family val="2"/>
      <scheme val="minor"/>
    </font>
    <font>
      <b/>
      <sz val="11"/>
      <color rgb="FF4F81BD"/>
      <name val="Calibri"/>
      <family val="2"/>
      <scheme val="minor"/>
    </font>
    <font>
      <sz val="11"/>
      <color rgb="FF4F81BD"/>
      <name val="Calibri"/>
      <family val="2"/>
      <scheme val="minor"/>
    </font>
    <font>
      <b/>
      <sz val="11"/>
      <color rgb="FFD8D8D8"/>
      <name val="Calibri"/>
      <family val="2"/>
      <scheme val="minor"/>
    </font>
    <font>
      <sz val="11"/>
      <color rgb="FFD8D8D8"/>
      <name val="Calibri"/>
      <family val="2"/>
      <scheme val="minor"/>
    </font>
  </fonts>
  <fills count="19">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DEADA"/>
        <bgColor indexed="64"/>
      </patternFill>
    </fill>
    <fill>
      <patternFill patternType="solid">
        <fgColor rgb="FFFBD5B5"/>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E36C09"/>
        <bgColor indexed="64"/>
      </patternFill>
    </fill>
    <fill>
      <patternFill patternType="solid">
        <fgColor rgb="FFEEECE1"/>
        <bgColor indexed="64"/>
      </patternFill>
    </fill>
    <fill>
      <patternFill patternType="solid">
        <fgColor theme="0"/>
        <bgColor indexed="64"/>
      </patternFill>
    </fill>
    <fill>
      <patternFill patternType="solid">
        <fgColor rgb="FFFAC08F"/>
        <bgColor indexed="64"/>
      </patternFill>
    </fill>
    <fill>
      <patternFill patternType="solid">
        <fgColor rgb="FFFFFFFF"/>
        <bgColor indexed="64"/>
      </patternFill>
    </fill>
    <fill>
      <patternFill patternType="solid">
        <fgColor rgb="FFD8D8D8"/>
        <bgColor indexed="64"/>
      </patternFill>
    </fill>
    <fill>
      <patternFill patternType="solid">
        <fgColor rgb="FFFFFF0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45">
    <xf numFmtId="0" fontId="0" fillId="0" borderId="0" xfId="0"/>
    <xf numFmtId="0" fontId="1" fillId="0" borderId="0" xfId="0" applyFont="1"/>
    <xf numFmtId="0" fontId="3" fillId="0" borderId="0" xfId="0" applyFont="1" applyAlignment="1">
      <alignment wrapText="1"/>
    </xf>
    <xf numFmtId="0" fontId="0" fillId="0" borderId="0" xfId="0" applyFill="1"/>
    <xf numFmtId="0" fontId="0" fillId="0" borderId="0" xfId="0" applyFont="1" applyBorder="1" applyAlignment="1">
      <alignment wrapText="1"/>
    </xf>
    <xf numFmtId="0" fontId="0" fillId="0" borderId="0" xfId="0"/>
    <xf numFmtId="0" fontId="0" fillId="0" borderId="0" xfId="0" applyBorder="1" applyAlignment="1">
      <alignment wrapText="1"/>
    </xf>
    <xf numFmtId="0" fontId="0" fillId="0" borderId="0" xfId="0"/>
    <xf numFmtId="0" fontId="0" fillId="0" borderId="0" xfId="0"/>
    <xf numFmtId="0" fontId="0" fillId="0" borderId="0" xfId="0"/>
    <xf numFmtId="0" fontId="0" fillId="0" borderId="0" xfId="0" applyBorder="1"/>
    <xf numFmtId="0" fontId="1" fillId="0" borderId="9" xfId="0" applyFont="1" applyBorder="1"/>
    <xf numFmtId="0" fontId="1" fillId="0" borderId="12" xfId="0" applyFont="1" applyBorder="1"/>
    <xf numFmtId="0" fontId="0" fillId="0" borderId="12" xfId="0" applyBorder="1"/>
    <xf numFmtId="0" fontId="0" fillId="0" borderId="14" xfId="0" applyBorder="1"/>
    <xf numFmtId="0" fontId="0" fillId="0" borderId="9" xfId="0" applyFont="1" applyBorder="1"/>
    <xf numFmtId="0" fontId="0" fillId="0" borderId="9" xfId="0" applyBorder="1"/>
    <xf numFmtId="0" fontId="0" fillId="0" borderId="9" xfId="0" applyBorder="1" applyAlignment="1">
      <alignment wrapText="1"/>
    </xf>
    <xf numFmtId="0" fontId="0" fillId="0" borderId="17" xfId="0" applyBorder="1"/>
    <xf numFmtId="0" fontId="1" fillId="0" borderId="17" xfId="0" applyFont="1" applyBorder="1"/>
    <xf numFmtId="0" fontId="2" fillId="2" borderId="6" xfId="0" applyFont="1" applyFill="1" applyBorder="1"/>
    <xf numFmtId="0" fontId="0" fillId="0" borderId="11" xfId="0" applyFill="1" applyBorder="1"/>
    <xf numFmtId="0" fontId="0" fillId="0" borderId="4" xfId="0" applyBorder="1"/>
    <xf numFmtId="0" fontId="0" fillId="0" borderId="4" xfId="0" applyBorder="1" applyAlignment="1">
      <alignment wrapText="1"/>
    </xf>
    <xf numFmtId="0" fontId="0" fillId="0" borderId="0" xfId="0" applyAlignment="1">
      <alignment wrapText="1"/>
    </xf>
    <xf numFmtId="0" fontId="0" fillId="2" borderId="6" xfId="0" applyFill="1" applyBorder="1" applyAlignment="1">
      <alignment wrapText="1"/>
    </xf>
    <xf numFmtId="0" fontId="0" fillId="2" borderId="7" xfId="0" applyFill="1" applyBorder="1" applyAlignment="1">
      <alignment wrapText="1"/>
    </xf>
    <xf numFmtId="0" fontId="0" fillId="0" borderId="11" xfId="0" applyFill="1" applyBorder="1" applyAlignment="1">
      <alignment wrapText="1"/>
    </xf>
    <xf numFmtId="0" fontId="2" fillId="2" borderId="22" xfId="0" applyFont="1" applyFill="1" applyBorder="1"/>
    <xf numFmtId="0" fontId="0" fillId="2" borderId="23" xfId="0" applyFill="1" applyBorder="1"/>
    <xf numFmtId="0" fontId="0" fillId="2" borderId="23" xfId="0" applyFill="1" applyBorder="1" applyAlignment="1">
      <alignment wrapText="1"/>
    </xf>
    <xf numFmtId="0" fontId="0" fillId="2" borderId="24" xfId="0" applyFill="1" applyBorder="1" applyAlignment="1">
      <alignment wrapText="1"/>
    </xf>
    <xf numFmtId="0" fontId="0" fillId="2" borderId="2" xfId="0" applyFill="1" applyBorder="1"/>
    <xf numFmtId="0" fontId="0" fillId="0" borderId="0" xfId="0" applyBorder="1"/>
    <xf numFmtId="0" fontId="4" fillId="2" borderId="5" xfId="0" applyFont="1" applyFill="1" applyBorder="1"/>
    <xf numFmtId="0" fontId="0" fillId="2" borderId="6" xfId="0" applyFill="1" applyBorder="1"/>
    <xf numFmtId="0" fontId="0" fillId="2" borderId="7" xfId="0" applyFill="1" applyBorder="1"/>
    <xf numFmtId="0" fontId="0" fillId="2" borderId="25" xfId="0" applyFill="1" applyBorder="1"/>
    <xf numFmtId="0" fontId="0" fillId="0" borderId="10" xfId="0" applyBorder="1"/>
    <xf numFmtId="0" fontId="0" fillId="0" borderId="11" xfId="0" applyBorder="1"/>
    <xf numFmtId="0" fontId="0" fillId="0" borderId="0" xfId="0" applyFill="1" applyBorder="1"/>
    <xf numFmtId="0" fontId="0" fillId="0" borderId="27" xfId="0" applyBorder="1"/>
    <xf numFmtId="0" fontId="0" fillId="0" borderId="28" xfId="0" applyBorder="1"/>
    <xf numFmtId="0" fontId="1" fillId="0" borderId="21" xfId="0" applyFont="1" applyBorder="1"/>
    <xf numFmtId="0" fontId="0" fillId="0" borderId="21" xfId="0" applyBorder="1"/>
    <xf numFmtId="0" fontId="0" fillId="0" borderId="21" xfId="0" applyFont="1" applyBorder="1" applyAlignment="1">
      <alignment wrapText="1"/>
    </xf>
    <xf numFmtId="0" fontId="0" fillId="0" borderId="29" xfId="0" applyFont="1" applyBorder="1" applyAlignment="1">
      <alignment wrapText="1"/>
    </xf>
    <xf numFmtId="0" fontId="1" fillId="0" borderId="30" xfId="0" applyFont="1" applyBorder="1"/>
    <xf numFmtId="0" fontId="1" fillId="0" borderId="31" xfId="0" applyFont="1" applyBorder="1"/>
    <xf numFmtId="0" fontId="0" fillId="0" borderId="26" xfId="0" applyBorder="1"/>
    <xf numFmtId="0" fontId="0" fillId="0" borderId="9" xfId="0" applyFill="1" applyBorder="1" applyAlignment="1">
      <alignment wrapText="1"/>
    </xf>
    <xf numFmtId="0" fontId="0" fillId="0" borderId="26" xfId="0" applyBorder="1" applyAlignment="1">
      <alignment wrapText="1"/>
    </xf>
    <xf numFmtId="0" fontId="0" fillId="0" borderId="32" xfId="0" applyFill="1" applyBorder="1" applyAlignment="1">
      <alignment wrapText="1"/>
    </xf>
    <xf numFmtId="0" fontId="0" fillId="0" borderId="33" xfId="0" applyBorder="1" applyAlignment="1">
      <alignment wrapText="1"/>
    </xf>
    <xf numFmtId="0" fontId="0" fillId="0" borderId="34" xfId="0" applyBorder="1" applyAlignment="1">
      <alignment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Border="1" applyAlignment="1">
      <alignment horizontal="center" vertical="center"/>
    </xf>
    <xf numFmtId="0" fontId="0" fillId="0" borderId="13"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20" xfId="0" applyFill="1" applyBorder="1" applyAlignment="1">
      <alignment horizontal="center" vertical="center" wrapText="1"/>
    </xf>
    <xf numFmtId="0" fontId="0" fillId="0" borderId="0" xfId="0" applyFill="1" applyAlignment="1">
      <alignment wrapText="1"/>
    </xf>
    <xf numFmtId="0" fontId="0" fillId="0" borderId="4" xfId="0" applyFill="1" applyBorder="1"/>
    <xf numFmtId="0" fontId="0" fillId="0" borderId="0" xfId="0" applyFill="1" applyBorder="1" applyAlignment="1">
      <alignment wrapText="1"/>
    </xf>
    <xf numFmtId="0" fontId="0" fillId="0" borderId="4" xfId="0" applyFill="1" applyBorder="1" applyAlignment="1">
      <alignment wrapText="1"/>
    </xf>
    <xf numFmtId="0" fontId="0" fillId="0" borderId="33" xfId="0" applyFill="1" applyBorder="1" applyAlignment="1">
      <alignment wrapText="1"/>
    </xf>
    <xf numFmtId="0" fontId="1" fillId="0" borderId="13"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11" xfId="0" applyBorder="1" applyAlignment="1">
      <alignment horizontal="center" vertical="center" wrapText="1"/>
    </xf>
    <xf numFmtId="1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9" fontId="0" fillId="0" borderId="1" xfId="0" applyNumberForma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0" fillId="0" borderId="15"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15" xfId="0" applyFill="1" applyBorder="1" applyAlignment="1">
      <alignment horizontal="center" vertical="center"/>
    </xf>
    <xf numFmtId="0" fontId="0" fillId="0" borderId="19" xfId="0" applyFill="1" applyBorder="1" applyAlignment="1">
      <alignment horizontal="center" vertical="center"/>
    </xf>
    <xf numFmtId="0" fontId="0" fillId="0" borderId="16" xfId="0" applyFill="1" applyBorder="1" applyAlignment="1">
      <alignment horizontal="center" vertical="center" wrapText="1"/>
    </xf>
    <xf numFmtId="0" fontId="2" fillId="2" borderId="6" xfId="0" applyFont="1" applyFill="1" applyBorder="1" applyAlignment="1">
      <alignment horizontal="center"/>
    </xf>
    <xf numFmtId="0" fontId="2" fillId="2" borderId="6" xfId="0" applyFont="1" applyFill="1" applyBorder="1" applyAlignment="1">
      <alignment horizontal="left"/>
    </xf>
    <xf numFmtId="0" fontId="0" fillId="0" borderId="1" xfId="0" applyFill="1" applyBorder="1" applyAlignment="1">
      <alignment vertical="center" wrapText="1"/>
    </xf>
    <xf numFmtId="0" fontId="0" fillId="0" borderId="1" xfId="0" applyBorder="1"/>
    <xf numFmtId="0" fontId="0" fillId="0" borderId="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20"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0" fillId="0" borderId="1" xfId="0" applyFont="1" applyBorder="1"/>
    <xf numFmtId="0" fontId="0" fillId="0" borderId="1" xfId="0" applyFont="1" applyFill="1" applyBorder="1"/>
    <xf numFmtId="0" fontId="0" fillId="0" borderId="1" xfId="0" applyFill="1" applyBorder="1"/>
    <xf numFmtId="0" fontId="0" fillId="0" borderId="0" xfId="0" applyFont="1" applyFill="1"/>
    <xf numFmtId="0" fontId="0" fillId="0" borderId="4" xfId="0" applyFont="1" applyFill="1" applyBorder="1" applyAlignment="1">
      <alignment horizontal="center" vertical="center" wrapText="1"/>
    </xf>
    <xf numFmtId="0" fontId="0" fillId="0" borderId="35" xfId="0" applyFont="1" applyFill="1" applyBorder="1" applyAlignment="1">
      <alignment horizontal="center" vertical="center" wrapText="1"/>
    </xf>
    <xf numFmtId="0" fontId="0" fillId="0" borderId="18" xfId="0" applyFill="1" applyBorder="1"/>
    <xf numFmtId="0" fontId="0" fillId="0" borderId="39" xfId="0" applyFont="1" applyBorder="1"/>
    <xf numFmtId="0" fontId="1" fillId="0" borderId="8" xfId="0" applyFont="1" applyBorder="1"/>
    <xf numFmtId="0" fontId="0" fillId="0" borderId="38" xfId="0" applyFill="1" applyBorder="1" applyAlignment="1">
      <alignment horizontal="center" vertical="center" wrapText="1"/>
    </xf>
    <xf numFmtId="0" fontId="0" fillId="0" borderId="38" xfId="0" applyBorder="1"/>
    <xf numFmtId="0" fontId="1" fillId="3" borderId="3" xfId="0" applyFont="1" applyFill="1" applyBorder="1"/>
    <xf numFmtId="0" fontId="0" fillId="3" borderId="4" xfId="0" applyFill="1" applyBorder="1" applyAlignment="1">
      <alignment horizontal="center" vertical="center"/>
    </xf>
    <xf numFmtId="0" fontId="0" fillId="0" borderId="39" xfId="0" applyBorder="1" applyAlignment="1">
      <alignment wrapText="1"/>
    </xf>
    <xf numFmtId="0" fontId="0" fillId="0" borderId="18" xfId="0" applyBorder="1"/>
    <xf numFmtId="0" fontId="1" fillId="5" borderId="3" xfId="0" applyFont="1" applyFill="1" applyBorder="1"/>
    <xf numFmtId="0" fontId="0" fillId="5" borderId="4" xfId="0" applyFill="1" applyBorder="1" applyAlignment="1">
      <alignment horizontal="center" vertical="center" wrapText="1"/>
    </xf>
    <xf numFmtId="0" fontId="0" fillId="5" borderId="4" xfId="0" applyFont="1" applyFill="1" applyBorder="1" applyAlignment="1">
      <alignment horizontal="center" vertical="center" wrapText="1"/>
    </xf>
    <xf numFmtId="0" fontId="0" fillId="5" borderId="35" xfId="0" applyFont="1" applyFill="1" applyBorder="1" applyAlignment="1">
      <alignment horizontal="center" vertical="center" wrapText="1"/>
    </xf>
    <xf numFmtId="0" fontId="0" fillId="0" borderId="18" xfId="0" applyFont="1" applyFill="1" applyBorder="1"/>
    <xf numFmtId="0" fontId="0" fillId="0" borderId="36" xfId="0" applyFill="1" applyBorder="1" applyAlignment="1">
      <alignment horizontal="center" vertical="center" wrapText="1"/>
    </xf>
    <xf numFmtId="0" fontId="0" fillId="0" borderId="39" xfId="0" applyBorder="1"/>
    <xf numFmtId="0" fontId="0" fillId="0" borderId="18" xfId="0" applyFont="1" applyBorder="1"/>
    <xf numFmtId="0" fontId="0" fillId="0" borderId="36"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1" fillId="4" borderId="3" xfId="0" applyFont="1" applyFill="1" applyBorder="1"/>
    <xf numFmtId="0" fontId="0" fillId="4" borderId="4" xfId="0"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35" xfId="0" applyFont="1" applyFill="1" applyBorder="1" applyAlignment="1">
      <alignment horizontal="center" vertical="center" wrapText="1"/>
    </xf>
    <xf numFmtId="0" fontId="0" fillId="0" borderId="38" xfId="0" applyFill="1" applyBorder="1" applyAlignment="1">
      <alignment horizontal="center" vertical="center"/>
    </xf>
    <xf numFmtId="0" fontId="0" fillId="0" borderId="3" xfId="0" applyBorder="1"/>
    <xf numFmtId="0" fontId="0" fillId="0" borderId="20" xfId="0" applyBorder="1"/>
    <xf numFmtId="0" fontId="0" fillId="0" borderId="43" xfId="0" applyFill="1" applyBorder="1" applyAlignment="1">
      <alignment horizontal="center" vertical="center" wrapText="1"/>
    </xf>
    <xf numFmtId="0" fontId="0" fillId="0" borderId="36" xfId="0" applyBorder="1"/>
    <xf numFmtId="0" fontId="0" fillId="0" borderId="1" xfId="0" applyBorder="1" applyAlignment="1">
      <alignment wrapText="1"/>
    </xf>
    <xf numFmtId="0" fontId="0" fillId="0" borderId="42" xfId="0" applyFill="1" applyBorder="1" applyAlignment="1">
      <alignment vertical="center" wrapText="1"/>
    </xf>
    <xf numFmtId="0" fontId="0" fillId="0" borderId="18" xfId="0" applyBorder="1" applyAlignment="1">
      <alignment wrapText="1"/>
    </xf>
    <xf numFmtId="0" fontId="0" fillId="0" borderId="3" xfId="0" applyBorder="1" applyAlignment="1">
      <alignment vertical="center"/>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3" borderId="3" xfId="0" applyFill="1" applyBorder="1" applyAlignment="1">
      <alignment horizontal="center" vertical="center" wrapText="1"/>
    </xf>
    <xf numFmtId="0" fontId="1" fillId="2" borderId="36" xfId="0" applyFont="1" applyFill="1" applyBorder="1"/>
    <xf numFmtId="0" fontId="0" fillId="2" borderId="2" xfId="0" applyFill="1" applyBorder="1" applyAlignment="1">
      <alignment horizontal="center" vertical="center" wrapText="1"/>
    </xf>
    <xf numFmtId="0" fontId="0" fillId="2" borderId="2"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3" borderId="4" xfId="0" applyFill="1" applyBorder="1" applyAlignment="1">
      <alignment vertical="center" wrapText="1"/>
    </xf>
    <xf numFmtId="0" fontId="2" fillId="2" borderId="6" xfId="0" applyFont="1" applyFill="1" applyBorder="1" applyAlignment="1">
      <alignment horizontal="center" vertical="center"/>
    </xf>
    <xf numFmtId="0" fontId="0" fillId="2" borderId="23" xfId="0" applyFill="1" applyBorder="1" applyAlignment="1">
      <alignment horizontal="center" vertical="center"/>
    </xf>
    <xf numFmtId="0" fontId="0" fillId="0" borderId="0" xfId="0" applyAlignment="1">
      <alignment horizontal="center" vertical="center"/>
    </xf>
    <xf numFmtId="0" fontId="0" fillId="0" borderId="2" xfId="0" applyBorder="1"/>
    <xf numFmtId="0" fontId="0" fillId="2" borderId="0" xfId="0" applyFont="1" applyFill="1" applyBorder="1" applyAlignment="1">
      <alignment horizontal="center" vertical="center" wrapText="1"/>
    </xf>
    <xf numFmtId="0" fontId="0" fillId="4" borderId="0" xfId="0" applyFont="1" applyFill="1" applyBorder="1" applyAlignment="1">
      <alignment horizontal="center" vertical="center" wrapText="1"/>
    </xf>
    <xf numFmtId="0" fontId="0" fillId="0" borderId="40" xfId="0" applyBorder="1"/>
    <xf numFmtId="0" fontId="0" fillId="0" borderId="35" xfId="0" applyBorder="1"/>
    <xf numFmtId="0" fontId="0" fillId="0" borderId="42" xfId="0" applyFill="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38" xfId="0" applyBorder="1" applyAlignment="1">
      <alignment horizontal="center" vertical="center" wrapText="1"/>
    </xf>
    <xf numFmtId="0" fontId="0" fillId="0" borderId="38" xfId="0" applyBorder="1" applyAlignment="1">
      <alignment vertical="center"/>
    </xf>
    <xf numFmtId="0" fontId="0" fillId="0" borderId="38" xfId="0" applyBorder="1" applyAlignment="1">
      <alignment horizontal="center" vertical="center"/>
    </xf>
    <xf numFmtId="0" fontId="0" fillId="2" borderId="44" xfId="0" applyFont="1" applyFill="1" applyBorder="1" applyAlignment="1">
      <alignment horizontal="center" vertical="center" wrapText="1"/>
    </xf>
    <xf numFmtId="0" fontId="0" fillId="3" borderId="35" xfId="0" applyFill="1" applyBorder="1" applyAlignment="1">
      <alignment vertical="center" wrapText="1"/>
    </xf>
    <xf numFmtId="0" fontId="0" fillId="0" borderId="44" xfId="0" applyBorder="1"/>
    <xf numFmtId="0" fontId="0" fillId="5" borderId="3" xfId="0" applyFill="1" applyBorder="1" applyAlignment="1">
      <alignment horizontal="center" vertical="center" wrapText="1"/>
    </xf>
    <xf numFmtId="0" fontId="1" fillId="7" borderId="0" xfId="0" applyFont="1" applyFill="1"/>
    <xf numFmtId="0" fontId="0" fillId="7" borderId="0" xfId="0" applyFill="1"/>
    <xf numFmtId="0" fontId="0" fillId="8" borderId="0" xfId="0" applyFill="1" applyBorder="1" applyAlignment="1">
      <alignment horizontal="center"/>
    </xf>
    <xf numFmtId="0" fontId="0" fillId="8" borderId="44" xfId="0" applyFill="1" applyBorder="1" applyAlignment="1">
      <alignment horizontal="center"/>
    </xf>
    <xf numFmtId="0" fontId="0" fillId="6" borderId="0" xfId="0" applyFill="1" applyBorder="1" applyAlignment="1">
      <alignment horizontal="center"/>
    </xf>
    <xf numFmtId="0" fontId="0" fillId="10" borderId="44" xfId="0" applyFill="1" applyBorder="1" applyAlignment="1">
      <alignment horizontal="center"/>
    </xf>
    <xf numFmtId="0" fontId="0" fillId="11" borderId="44" xfId="0" applyFill="1" applyBorder="1" applyAlignment="1">
      <alignment horizontal="center"/>
    </xf>
    <xf numFmtId="0" fontId="8" fillId="10" borderId="2" xfId="0" applyFont="1" applyFill="1" applyBorder="1" applyAlignment="1">
      <alignment horizontal="center"/>
    </xf>
    <xf numFmtId="0" fontId="0" fillId="9" borderId="37" xfId="0" applyFill="1" applyBorder="1" applyAlignment="1">
      <alignment horizontal="center"/>
    </xf>
    <xf numFmtId="0" fontId="0" fillId="0" borderId="4" xfId="0" applyBorder="1" applyAlignment="1">
      <alignment vertical="top"/>
    </xf>
    <xf numFmtId="0" fontId="0" fillId="0" borderId="35" xfId="0" applyBorder="1" applyAlignment="1">
      <alignment horizontal="center" vertical="top"/>
    </xf>
    <xf numFmtId="0" fontId="1" fillId="0" borderId="1" xfId="0" applyFont="1" applyBorder="1" applyAlignment="1">
      <alignment vertical="top"/>
    </xf>
    <xf numFmtId="0" fontId="0" fillId="0" borderId="43" xfId="0" applyBorder="1"/>
    <xf numFmtId="0" fontId="0" fillId="0" borderId="1" xfId="0" applyBorder="1" applyAlignment="1">
      <alignment vertical="top" wrapText="1"/>
    </xf>
    <xf numFmtId="0" fontId="0" fillId="8" borderId="43" xfId="0" applyFill="1" applyBorder="1" applyAlignment="1">
      <alignment horizontal="center"/>
    </xf>
    <xf numFmtId="0" fontId="0" fillId="6" borderId="43" xfId="0" applyFill="1" applyBorder="1" applyAlignment="1">
      <alignment horizontal="center"/>
    </xf>
    <xf numFmtId="0" fontId="0" fillId="10" borderId="43" xfId="0" applyFill="1" applyBorder="1" applyAlignment="1">
      <alignment horizontal="center"/>
    </xf>
    <xf numFmtId="0" fontId="0" fillId="11" borderId="38" xfId="0" applyFill="1" applyBorder="1" applyAlignment="1">
      <alignment horizontal="center"/>
    </xf>
    <xf numFmtId="0" fontId="1" fillId="0" borderId="4" xfId="0" applyFont="1" applyBorder="1"/>
    <xf numFmtId="0" fontId="0" fillId="3" borderId="41" xfId="0" applyFill="1" applyBorder="1" applyAlignment="1">
      <alignment vertical="center" wrapText="1"/>
    </xf>
    <xf numFmtId="0" fontId="0" fillId="5" borderId="0" xfId="0" applyFont="1" applyFill="1" applyBorder="1" applyAlignment="1">
      <alignment horizontal="center" vertical="center" wrapText="1"/>
    </xf>
    <xf numFmtId="0" fontId="0" fillId="5" borderId="44" xfId="0" applyFont="1" applyFill="1" applyBorder="1" applyAlignment="1">
      <alignment horizontal="center" vertical="center" wrapText="1"/>
    </xf>
    <xf numFmtId="0" fontId="0" fillId="0" borderId="36" xfId="0" applyBorder="1" applyAlignment="1">
      <alignment horizontal="center" vertical="center"/>
    </xf>
    <xf numFmtId="0" fontId="0" fillId="2" borderId="42" xfId="0" applyFont="1" applyFill="1" applyBorder="1" applyAlignment="1">
      <alignment horizontal="center" vertical="center" wrapText="1"/>
    </xf>
    <xf numFmtId="0" fontId="0" fillId="4" borderId="44" xfId="0" applyFont="1" applyFill="1" applyBorder="1" applyAlignment="1">
      <alignment horizontal="center" vertical="center" wrapText="1"/>
    </xf>
    <xf numFmtId="0" fontId="0" fillId="0" borderId="20" xfId="0"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applyAlignment="1">
      <alignment vertical="center"/>
    </xf>
    <xf numFmtId="0" fontId="0" fillId="0" borderId="18" xfId="0" applyBorder="1" applyAlignment="1">
      <alignment vertical="center" wrapText="1"/>
    </xf>
    <xf numFmtId="0" fontId="0" fillId="0" borderId="18" xfId="0" applyFill="1" applyBorder="1" applyAlignment="1">
      <alignment vertical="center"/>
    </xf>
    <xf numFmtId="0" fontId="0" fillId="0" borderId="18" xfId="0" applyBorder="1" applyAlignment="1">
      <alignment vertical="center"/>
    </xf>
    <xf numFmtId="0" fontId="0" fillId="0" borderId="20" xfId="0" applyBorder="1" applyAlignment="1">
      <alignment vertical="center"/>
    </xf>
    <xf numFmtId="0" fontId="0" fillId="0" borderId="38" xfId="0" applyBorder="1" applyAlignment="1">
      <alignment vertical="center" wrapText="1"/>
    </xf>
    <xf numFmtId="0" fontId="0" fillId="12" borderId="1" xfId="0" applyFill="1" applyBorder="1" applyAlignment="1">
      <alignment vertical="center"/>
    </xf>
    <xf numFmtId="0" fontId="0" fillId="12" borderId="18" xfId="0" applyFill="1" applyBorder="1" applyAlignment="1">
      <alignment vertical="center"/>
    </xf>
    <xf numFmtId="0" fontId="0" fillId="0" borderId="36" xfId="0" applyFill="1" applyBorder="1" applyAlignment="1">
      <alignment vertical="center"/>
    </xf>
    <xf numFmtId="0" fontId="0" fillId="12" borderId="38" xfId="0" applyFill="1" applyBorder="1" applyAlignment="1">
      <alignment vertical="center"/>
    </xf>
    <xf numFmtId="0" fontId="0" fillId="0" borderId="36" xfId="0" applyFill="1" applyBorder="1" applyAlignment="1">
      <alignment horizontal="center" vertical="center"/>
    </xf>
    <xf numFmtId="0" fontId="0" fillId="0" borderId="42" xfId="0" applyFill="1" applyBorder="1" applyAlignment="1">
      <alignment horizontal="center" vertical="center"/>
    </xf>
    <xf numFmtId="0" fontId="0" fillId="13" borderId="1" xfId="0" applyFill="1" applyBorder="1" applyAlignment="1">
      <alignment horizontal="center" vertical="center" wrapText="1"/>
    </xf>
    <xf numFmtId="0" fontId="0" fillId="14" borderId="1" xfId="0" applyFill="1" applyBorder="1" applyAlignment="1">
      <alignment horizontal="center" vertical="center" wrapText="1"/>
    </xf>
    <xf numFmtId="0" fontId="0" fillId="14" borderId="18" xfId="0" applyFill="1" applyBorder="1" applyAlignment="1">
      <alignment horizontal="center" vertical="center" wrapText="1"/>
    </xf>
    <xf numFmtId="0" fontId="0" fillId="15" borderId="1" xfId="0" applyFill="1" applyBorder="1" applyAlignment="1">
      <alignment vertical="center"/>
    </xf>
    <xf numFmtId="0" fontId="0" fillId="0" borderId="18" xfId="0" applyFill="1" applyBorder="1" applyAlignment="1">
      <alignment horizontal="center" vertical="center"/>
    </xf>
    <xf numFmtId="0" fontId="0" fillId="0" borderId="20" xfId="0" applyFill="1" applyBorder="1" applyAlignment="1">
      <alignment horizontal="center" vertical="center"/>
    </xf>
    <xf numFmtId="0" fontId="0" fillId="6" borderId="44" xfId="0" applyFill="1" applyBorder="1" applyAlignment="1">
      <alignment horizontal="center"/>
    </xf>
    <xf numFmtId="49" fontId="1" fillId="0" borderId="2" xfId="0" applyNumberFormat="1" applyFont="1" applyFill="1" applyBorder="1" applyAlignment="1">
      <alignment horizontal="center" vertical="center" wrapText="1"/>
    </xf>
    <xf numFmtId="49" fontId="1" fillId="0" borderId="0" xfId="0" applyNumberFormat="1" applyFont="1" applyBorder="1" applyAlignment="1">
      <alignment horizontal="center" vertical="center"/>
    </xf>
    <xf numFmtId="49" fontId="1" fillId="0" borderId="1" xfId="0" applyNumberFormat="1" applyFont="1" applyFill="1" applyBorder="1" applyAlignment="1">
      <alignment horizontal="center" vertical="center" wrapText="1"/>
    </xf>
    <xf numFmtId="49" fontId="1" fillId="3" borderId="4" xfId="0" applyNumberFormat="1" applyFont="1" applyFill="1" applyBorder="1" applyAlignment="1">
      <alignment horizontal="center" vertical="center"/>
    </xf>
    <xf numFmtId="49" fontId="1" fillId="0" borderId="35" xfId="0" applyNumberFormat="1" applyFont="1" applyFill="1" applyBorder="1" applyAlignment="1">
      <alignment horizontal="center" vertical="center" wrapText="1"/>
    </xf>
    <xf numFmtId="49" fontId="1" fillId="0" borderId="18"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49" fontId="1" fillId="0" borderId="36" xfId="0" applyNumberFormat="1" applyFont="1" applyFill="1" applyBorder="1" applyAlignment="1">
      <alignment horizontal="center" vertical="center" wrapText="1"/>
    </xf>
    <xf numFmtId="49" fontId="1" fillId="0" borderId="15" xfId="0" applyNumberFormat="1" applyFont="1" applyFill="1" applyBorder="1" applyAlignment="1">
      <alignment horizontal="center" vertical="center" wrapText="1"/>
    </xf>
    <xf numFmtId="49" fontId="1" fillId="0" borderId="0" xfId="0" applyNumberFormat="1" applyFont="1"/>
    <xf numFmtId="0" fontId="10" fillId="0" borderId="1"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35"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0" borderId="36"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0" xfId="0" applyFont="1"/>
    <xf numFmtId="0" fontId="0" fillId="0" borderId="0" xfId="0" applyFill="1" applyBorder="1" applyAlignment="1">
      <alignment horizontal="left" vertical="top"/>
    </xf>
    <xf numFmtId="0" fontId="11" fillId="0" borderId="0" xfId="0" applyFont="1" applyFill="1" applyBorder="1" applyAlignment="1">
      <alignment horizontal="left" vertical="top"/>
    </xf>
    <xf numFmtId="0" fontId="12" fillId="0" borderId="1" xfId="0" applyFont="1" applyFill="1" applyBorder="1" applyAlignment="1">
      <alignment horizontal="left" vertical="top"/>
    </xf>
    <xf numFmtId="0" fontId="11" fillId="3" borderId="4" xfId="0" applyFont="1" applyFill="1" applyBorder="1" applyAlignment="1">
      <alignment horizontal="left" vertical="top" wrapText="1"/>
    </xf>
    <xf numFmtId="0" fontId="12"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5" borderId="4"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0" borderId="20" xfId="0" applyFont="1" applyFill="1" applyBorder="1" applyAlignment="1">
      <alignment horizontal="left" vertical="top" wrapText="1"/>
    </xf>
    <xf numFmtId="0" fontId="11" fillId="4" borderId="4" xfId="0" applyFont="1" applyFill="1" applyBorder="1" applyAlignment="1">
      <alignment horizontal="left" vertical="top" wrapText="1"/>
    </xf>
    <xf numFmtId="0" fontId="11" fillId="0" borderId="19" xfId="0" applyFont="1" applyFill="1" applyBorder="1" applyAlignment="1">
      <alignment horizontal="left" vertical="top" wrapText="1"/>
    </xf>
    <xf numFmtId="0" fontId="0" fillId="0" borderId="0" xfId="0" applyAlignment="1">
      <alignment horizontal="left" vertical="top"/>
    </xf>
    <xf numFmtId="0" fontId="11" fillId="0" borderId="0" xfId="0" applyFont="1" applyAlignment="1">
      <alignment horizontal="left" vertical="top"/>
    </xf>
    <xf numFmtId="0" fontId="13" fillId="0" borderId="1" xfId="0" applyFont="1" applyFill="1" applyBorder="1" applyAlignment="1">
      <alignment horizontal="left" vertical="top" wrapText="1"/>
    </xf>
    <xf numFmtId="0" fontId="0" fillId="0" borderId="45" xfId="0" applyFont="1" applyBorder="1"/>
    <xf numFmtId="0" fontId="1" fillId="3" borderId="21" xfId="0" applyFont="1" applyFill="1" applyBorder="1"/>
    <xf numFmtId="0" fontId="1" fillId="0" borderId="46" xfId="0" applyFont="1" applyBorder="1"/>
    <xf numFmtId="0" fontId="1" fillId="5" borderId="21" xfId="0" applyFont="1" applyFill="1" applyBorder="1"/>
    <xf numFmtId="0" fontId="1" fillId="2" borderId="46" xfId="0" applyFont="1" applyFill="1" applyBorder="1"/>
    <xf numFmtId="0" fontId="0" fillId="0" borderId="45" xfId="0" applyBorder="1"/>
    <xf numFmtId="0" fontId="1" fillId="4" borderId="21" xfId="0" applyFont="1" applyFill="1" applyBorder="1"/>
    <xf numFmtId="0" fontId="0" fillId="0" borderId="29" xfId="0" applyBorder="1"/>
    <xf numFmtId="0" fontId="0" fillId="0" borderId="10" xfId="0" applyFill="1" applyBorder="1" applyAlignment="1">
      <alignment horizontal="left" vertical="top"/>
    </xf>
    <xf numFmtId="0" fontId="11" fillId="0" borderId="11" xfId="0" applyFont="1" applyBorder="1" applyAlignment="1">
      <alignment horizontal="center" vertical="center"/>
    </xf>
    <xf numFmtId="0" fontId="0" fillId="0" borderId="12" xfId="0" applyFill="1" applyBorder="1" applyAlignment="1">
      <alignment horizontal="left" vertical="top"/>
    </xf>
    <xf numFmtId="0" fontId="12" fillId="0" borderId="13" xfId="0" applyFont="1" applyFill="1" applyBorder="1" applyAlignment="1">
      <alignment horizontal="center" vertical="center" wrapText="1"/>
    </xf>
    <xf numFmtId="0" fontId="0" fillId="3" borderId="9" xfId="0" applyFill="1" applyBorder="1" applyAlignment="1">
      <alignment horizontal="left" vertical="top" wrapText="1"/>
    </xf>
    <xf numFmtId="0" fontId="0" fillId="0" borderId="12" xfId="0" applyFont="1" applyFill="1" applyBorder="1" applyAlignment="1">
      <alignment horizontal="left" vertical="top" wrapText="1"/>
    </xf>
    <xf numFmtId="0" fontId="10" fillId="0" borderId="12" xfId="0" applyFont="1" applyFill="1" applyBorder="1" applyAlignment="1">
      <alignment horizontal="left" vertical="top" wrapText="1"/>
    </xf>
    <xf numFmtId="0" fontId="11" fillId="0" borderId="13"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0" fillId="0" borderId="12" xfId="0" applyFont="1" applyFill="1" applyBorder="1" applyAlignment="1">
      <alignment horizontal="left" vertical="top"/>
    </xf>
    <xf numFmtId="0" fontId="0" fillId="0" borderId="17" xfId="0" applyFont="1" applyFill="1" applyBorder="1" applyAlignment="1">
      <alignment horizontal="left" vertical="top" wrapText="1"/>
    </xf>
    <xf numFmtId="0" fontId="11" fillId="0" borderId="48" xfId="0" applyFont="1" applyFill="1" applyBorder="1" applyAlignment="1">
      <alignment horizontal="center" vertical="center" wrapText="1"/>
    </xf>
    <xf numFmtId="0" fontId="0" fillId="5" borderId="9" xfId="0" applyFont="1" applyFill="1" applyBorder="1" applyAlignment="1">
      <alignment horizontal="left" vertical="top" wrapText="1"/>
    </xf>
    <xf numFmtId="0" fontId="0" fillId="2" borderId="8" xfId="0" applyFont="1" applyFill="1" applyBorder="1" applyAlignment="1">
      <alignment horizontal="left" vertical="top" wrapText="1"/>
    </xf>
    <xf numFmtId="0" fontId="11" fillId="2" borderId="25"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0" fillId="0" borderId="9" xfId="0" applyFont="1" applyFill="1" applyBorder="1" applyAlignment="1">
      <alignment horizontal="left" vertical="top" wrapText="1"/>
    </xf>
    <xf numFmtId="0" fontId="0" fillId="0" borderId="39" xfId="0" applyFont="1" applyFill="1" applyBorder="1" applyAlignment="1">
      <alignment horizontal="left" vertical="top" wrapText="1"/>
    </xf>
    <xf numFmtId="0" fontId="0" fillId="4" borderId="9" xfId="0" applyFont="1" applyFill="1" applyBorder="1" applyAlignment="1">
      <alignment horizontal="left" vertical="top" wrapText="1"/>
    </xf>
    <xf numFmtId="0" fontId="11" fillId="4" borderId="26" xfId="0" applyFont="1" applyFill="1" applyBorder="1" applyAlignment="1">
      <alignment horizontal="center" vertical="center" wrapText="1"/>
    </xf>
    <xf numFmtId="0" fontId="0" fillId="0" borderId="32" xfId="0" applyFill="1" applyBorder="1" applyAlignment="1">
      <alignment horizontal="left" vertical="top" wrapText="1"/>
    </xf>
    <xf numFmtId="0" fontId="11" fillId="0" borderId="16" xfId="0" applyFont="1" applyFill="1" applyBorder="1" applyAlignment="1">
      <alignment horizontal="center" vertical="center" wrapText="1"/>
    </xf>
    <xf numFmtId="0" fontId="0" fillId="0" borderId="10" xfId="0" applyFill="1" applyBorder="1" applyAlignment="1">
      <alignment horizontal="center" vertical="center"/>
    </xf>
    <xf numFmtId="0" fontId="1" fillId="0" borderId="10" xfId="0" applyFont="1" applyBorder="1" applyAlignment="1">
      <alignment horizontal="left" vertical="center"/>
    </xf>
    <xf numFmtId="0" fontId="1" fillId="0" borderId="10" xfId="0" applyFont="1" applyFill="1" applyBorder="1" applyAlignment="1">
      <alignment horizontal="left" vertical="center" wrapText="1"/>
    </xf>
    <xf numFmtId="0" fontId="0" fillId="0" borderId="12" xfId="0" applyFill="1" applyBorder="1" applyAlignment="1">
      <alignment horizontal="center" vertical="center" wrapText="1"/>
    </xf>
    <xf numFmtId="0" fontId="11" fillId="0" borderId="10"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1" fillId="0" borderId="10" xfId="0" applyFont="1" applyFill="1" applyBorder="1" applyAlignment="1">
      <alignment horizontal="left" wrapText="1"/>
    </xf>
    <xf numFmtId="0" fontId="0" fillId="0" borderId="17" xfId="0" applyFill="1" applyBorder="1" applyAlignment="1">
      <alignment horizontal="center" vertical="center" wrapText="1"/>
    </xf>
    <xf numFmtId="0" fontId="0" fillId="0" borderId="12" xfId="0" applyBorder="1" applyAlignment="1">
      <alignment vertical="center" wrapText="1"/>
    </xf>
    <xf numFmtId="0" fontId="0" fillId="0" borderId="12" xfId="0" applyBorder="1" applyAlignment="1">
      <alignment horizontal="center" vertical="center" wrapText="1"/>
    </xf>
    <xf numFmtId="0" fontId="12" fillId="0" borderId="10"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6" fillId="0" borderId="1" xfId="0" applyFont="1" applyFill="1" applyBorder="1" applyAlignment="1">
      <alignment horizontal="left" vertical="top" wrapText="1"/>
    </xf>
    <xf numFmtId="0" fontId="0" fillId="0" borderId="9" xfId="0" applyFont="1" applyFill="1" applyBorder="1" applyAlignment="1">
      <alignment horizontal="left" vertical="center" wrapText="1"/>
    </xf>
    <xf numFmtId="0" fontId="8" fillId="0" borderId="45" xfId="0" applyFont="1" applyBorder="1" applyAlignment="1">
      <alignment wrapText="1"/>
    </xf>
    <xf numFmtId="0" fontId="11" fillId="15"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21" xfId="0" applyBorder="1" applyAlignment="1">
      <alignment vertical="top"/>
    </xf>
    <xf numFmtId="0" fontId="0" fillId="0" borderId="21" xfId="0" applyBorder="1" applyAlignment="1">
      <alignment vertical="top" wrapText="1"/>
    </xf>
    <xf numFmtId="0" fontId="8" fillId="0" borderId="21" xfId="0" applyFont="1" applyBorder="1" applyAlignment="1">
      <alignment vertical="top"/>
    </xf>
    <xf numFmtId="0" fontId="10" fillId="0" borderId="21" xfId="0" applyFont="1" applyBorder="1" applyAlignment="1">
      <alignment vertical="top" wrapText="1"/>
    </xf>
    <xf numFmtId="0" fontId="0" fillId="0" borderId="45" xfId="0" applyBorder="1" applyAlignment="1">
      <alignment vertical="top" wrapText="1"/>
    </xf>
    <xf numFmtId="0" fontId="8" fillId="0" borderId="45" xfId="0" applyFont="1" applyBorder="1" applyAlignment="1">
      <alignment vertical="top" wrapText="1"/>
    </xf>
    <xf numFmtId="0" fontId="16" fillId="0" borderId="1" xfId="0" applyFont="1" applyFill="1" applyBorder="1" applyAlignment="1">
      <alignment horizontal="center" vertical="center" wrapText="1"/>
    </xf>
    <xf numFmtId="0" fontId="0" fillId="16" borderId="12" xfId="0" applyFont="1" applyFill="1" applyBorder="1" applyAlignment="1">
      <alignment horizontal="left" vertical="top" wrapText="1"/>
    </xf>
    <xf numFmtId="0" fontId="12" fillId="16" borderId="1" xfId="0" applyFont="1" applyFill="1" applyBorder="1" applyAlignment="1">
      <alignment horizontal="left" vertical="top" wrapText="1"/>
    </xf>
    <xf numFmtId="0" fontId="0" fillId="16" borderId="1" xfId="0" applyFont="1" applyFill="1" applyBorder="1" applyAlignment="1">
      <alignment horizontal="center" vertical="center" wrapText="1"/>
    </xf>
    <xf numFmtId="49" fontId="1" fillId="16"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2" fillId="16" borderId="13" xfId="0" applyFont="1" applyFill="1" applyBorder="1" applyAlignment="1">
      <alignment horizontal="center" vertical="center" wrapText="1"/>
    </xf>
    <xf numFmtId="0" fontId="10" fillId="16" borderId="12" xfId="0" applyFont="1" applyFill="1" applyBorder="1" applyAlignment="1">
      <alignment horizontal="left" vertical="top" wrapText="1"/>
    </xf>
    <xf numFmtId="0" fontId="13" fillId="16" borderId="1" xfId="0" applyFont="1" applyFill="1" applyBorder="1" applyAlignment="1">
      <alignment horizontal="left" vertical="top" wrapText="1"/>
    </xf>
    <xf numFmtId="0" fontId="10" fillId="16" borderId="1" xfId="0" applyFont="1" applyFill="1" applyBorder="1" applyAlignment="1">
      <alignment horizontal="center" vertical="center" wrapText="1"/>
    </xf>
    <xf numFmtId="0" fontId="11" fillId="16" borderId="13" xfId="0" applyFont="1" applyFill="1" applyBorder="1" applyAlignment="1">
      <alignment horizontal="center" vertical="center" wrapText="1"/>
    </xf>
    <xf numFmtId="0" fontId="11" fillId="16" borderId="1" xfId="0" applyFont="1" applyFill="1" applyBorder="1" applyAlignment="1">
      <alignment horizontal="left" vertical="top" wrapText="1"/>
    </xf>
    <xf numFmtId="0" fontId="0" fillId="16" borderId="4" xfId="0" applyFont="1" applyFill="1" applyBorder="1" applyAlignment="1">
      <alignment horizontal="center" vertical="center" wrapText="1"/>
    </xf>
    <xf numFmtId="0" fontId="0" fillId="16" borderId="35" xfId="0" applyFont="1" applyFill="1" applyBorder="1" applyAlignment="1">
      <alignment horizontal="center" vertical="center" wrapText="1"/>
    </xf>
    <xf numFmtId="49" fontId="1" fillId="16" borderId="35" xfId="0" applyNumberFormat="1" applyFont="1" applyFill="1" applyBorder="1" applyAlignment="1">
      <alignment horizontal="center" vertical="center" wrapText="1"/>
    </xf>
    <xf numFmtId="0" fontId="11" fillId="16" borderId="35" xfId="0" applyFont="1" applyFill="1" applyBorder="1" applyAlignment="1">
      <alignment horizontal="center" vertical="center" wrapText="1"/>
    </xf>
    <xf numFmtId="0" fontId="11" fillId="16" borderId="26" xfId="0" applyFont="1" applyFill="1" applyBorder="1" applyAlignment="1">
      <alignment horizontal="center" vertical="center" wrapText="1"/>
    </xf>
    <xf numFmtId="0" fontId="1" fillId="16" borderId="10" xfId="0" applyFont="1" applyFill="1" applyBorder="1" applyAlignment="1">
      <alignment horizontal="left" vertical="center" wrapText="1"/>
    </xf>
    <xf numFmtId="0" fontId="0" fillId="16" borderId="0" xfId="0" applyFill="1" applyBorder="1"/>
    <xf numFmtId="0" fontId="0" fillId="16" borderId="11" xfId="0" applyFill="1" applyBorder="1"/>
    <xf numFmtId="0" fontId="0" fillId="16" borderId="12" xfId="0" applyFont="1" applyFill="1" applyBorder="1" applyAlignment="1">
      <alignment horizontal="left" vertical="top"/>
    </xf>
    <xf numFmtId="0" fontId="0" fillId="16" borderId="17" xfId="0" applyFont="1" applyFill="1" applyBorder="1" applyAlignment="1">
      <alignment horizontal="left" vertical="top" wrapText="1"/>
    </xf>
    <xf numFmtId="0" fontId="0" fillId="16" borderId="18" xfId="0" applyFont="1" applyFill="1" applyBorder="1" applyAlignment="1">
      <alignment horizontal="center" vertical="center" wrapText="1"/>
    </xf>
    <xf numFmtId="49" fontId="1" fillId="16" borderId="18" xfId="0" applyNumberFormat="1" applyFont="1" applyFill="1" applyBorder="1" applyAlignment="1">
      <alignment horizontal="center" vertical="center" wrapText="1"/>
    </xf>
    <xf numFmtId="0" fontId="11" fillId="16" borderId="18" xfId="0" applyFont="1" applyFill="1" applyBorder="1" applyAlignment="1">
      <alignment horizontal="center" vertical="center" wrapText="1"/>
    </xf>
    <xf numFmtId="0" fontId="11" fillId="16" borderId="48" xfId="0" applyFont="1" applyFill="1" applyBorder="1" applyAlignment="1">
      <alignment horizontal="center" vertical="center" wrapText="1"/>
    </xf>
    <xf numFmtId="0" fontId="0" fillId="16" borderId="12" xfId="0" applyFill="1" applyBorder="1" applyAlignment="1">
      <alignment horizontal="center" vertical="center" wrapText="1"/>
    </xf>
    <xf numFmtId="0" fontId="11" fillId="16" borderId="10" xfId="0" applyFont="1" applyFill="1" applyBorder="1" applyAlignment="1">
      <alignment horizontal="center" vertical="center" wrapText="1"/>
    </xf>
    <xf numFmtId="49" fontId="1" fillId="16" borderId="36" xfId="0" applyNumberFormat="1" applyFont="1" applyFill="1" applyBorder="1" applyAlignment="1">
      <alignment horizontal="center" vertical="center" wrapText="1"/>
    </xf>
    <xf numFmtId="0" fontId="11" fillId="16" borderId="36" xfId="0" applyFont="1" applyFill="1" applyBorder="1" applyAlignment="1">
      <alignment horizontal="center" vertical="center" wrapText="1"/>
    </xf>
    <xf numFmtId="0" fontId="0" fillId="16" borderId="9" xfId="0" applyFont="1" applyFill="1" applyBorder="1" applyAlignment="1">
      <alignment horizontal="left" vertical="top" wrapText="1"/>
    </xf>
    <xf numFmtId="0" fontId="11" fillId="16" borderId="3" xfId="0" applyFont="1" applyFill="1" applyBorder="1" applyAlignment="1">
      <alignment horizontal="left" vertical="top" wrapText="1"/>
    </xf>
    <xf numFmtId="0" fontId="0" fillId="16" borderId="32" xfId="0" applyFill="1" applyBorder="1" applyAlignment="1">
      <alignment horizontal="left" vertical="top" wrapText="1"/>
    </xf>
    <xf numFmtId="0" fontId="11" fillId="16" borderId="19" xfId="0" applyFont="1" applyFill="1" applyBorder="1" applyAlignment="1">
      <alignment horizontal="left" vertical="top" wrapText="1"/>
    </xf>
    <xf numFmtId="0" fontId="0" fillId="16" borderId="15" xfId="0" applyFill="1" applyBorder="1" applyAlignment="1">
      <alignment horizontal="center" vertical="center" wrapText="1"/>
    </xf>
    <xf numFmtId="49" fontId="1" fillId="16" borderId="15" xfId="0" applyNumberFormat="1" applyFont="1" applyFill="1" applyBorder="1" applyAlignment="1">
      <alignment horizontal="center" vertical="center" wrapText="1"/>
    </xf>
    <xf numFmtId="0" fontId="11" fillId="16" borderId="15" xfId="0" applyFont="1" applyFill="1" applyBorder="1" applyAlignment="1">
      <alignment horizontal="center" vertical="center" wrapText="1"/>
    </xf>
    <xf numFmtId="0" fontId="11" fillId="16" borderId="16" xfId="0" applyFont="1" applyFill="1" applyBorder="1" applyAlignment="1">
      <alignment horizontal="center" vertical="center" wrapText="1"/>
    </xf>
    <xf numFmtId="0" fontId="12" fillId="0" borderId="3" xfId="0" applyFont="1" applyFill="1" applyBorder="1" applyAlignment="1">
      <alignment horizontal="left" vertical="top" wrapText="1"/>
    </xf>
    <xf numFmtId="0" fontId="11" fillId="17" borderId="1" xfId="0" applyFont="1" applyFill="1" applyBorder="1" applyAlignment="1">
      <alignment horizontal="center" vertical="center" wrapText="1"/>
    </xf>
    <xf numFmtId="0" fontId="11" fillId="17" borderId="13" xfId="0" applyFont="1" applyFill="1" applyBorder="1" applyAlignment="1">
      <alignment horizontal="center" vertical="center" wrapText="1"/>
    </xf>
    <xf numFmtId="0" fontId="12" fillId="17" borderId="1" xfId="0" applyFont="1" applyFill="1" applyBorder="1" applyAlignment="1">
      <alignment horizontal="center" vertical="center" wrapText="1"/>
    </xf>
    <xf numFmtId="0" fontId="12" fillId="17" borderId="1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16" borderId="4" xfId="0" applyFont="1" applyFill="1" applyBorder="1" applyAlignment="1">
      <alignment horizontal="center" vertical="center" wrapText="1"/>
    </xf>
    <xf numFmtId="0" fontId="11" fillId="16" borderId="4" xfId="0" applyFont="1" applyFill="1" applyBorder="1" applyAlignment="1">
      <alignment horizontal="center" vertical="center" wrapText="1"/>
    </xf>
    <xf numFmtId="0" fontId="11" fillId="16" borderId="40"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40" xfId="0" applyFont="1" applyFill="1" applyBorder="1" applyAlignment="1">
      <alignment horizontal="center" vertical="center" wrapText="1"/>
    </xf>
    <xf numFmtId="0" fontId="11" fillId="16" borderId="2" xfId="0" applyFont="1" applyFill="1" applyBorder="1" applyAlignment="1">
      <alignment horizontal="center" vertical="center" wrapText="1"/>
    </xf>
    <xf numFmtId="0" fontId="11" fillId="16" borderId="33" xfId="0" applyFont="1" applyFill="1" applyBorder="1" applyAlignment="1">
      <alignment horizontal="center" vertical="center" wrapText="1"/>
    </xf>
    <xf numFmtId="0" fontId="11" fillId="3" borderId="4" xfId="0" applyFont="1" applyFill="1" applyBorder="1" applyAlignment="1">
      <alignment vertical="center"/>
    </xf>
    <xf numFmtId="0" fontId="11" fillId="3" borderId="26" xfId="0" applyFont="1" applyFill="1" applyBorder="1" applyAlignment="1">
      <alignment vertical="center"/>
    </xf>
    <xf numFmtId="0" fontId="1" fillId="0" borderId="9" xfId="0" applyFont="1" applyBorder="1" applyAlignment="1">
      <alignment vertical="center"/>
    </xf>
    <xf numFmtId="0" fontId="1" fillId="0" borderId="4" xfId="0" applyFont="1" applyBorder="1" applyAlignment="1">
      <alignment vertical="center"/>
    </xf>
    <xf numFmtId="0" fontId="1" fillId="0" borderId="26" xfId="0" applyFont="1" applyBorder="1" applyAlignment="1">
      <alignment vertical="center"/>
    </xf>
    <xf numFmtId="0" fontId="11" fillId="15" borderId="4"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top" wrapText="1"/>
    </xf>
    <xf numFmtId="0" fontId="19"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9" fillId="0" borderId="49" xfId="0" applyFont="1" applyFill="1" applyBorder="1" applyAlignment="1">
      <alignment horizontal="center" vertical="center" wrapText="1"/>
    </xf>
    <xf numFmtId="0" fontId="19" fillId="0" borderId="38" xfId="0" applyFont="1" applyFill="1" applyBorder="1" applyAlignment="1">
      <alignment horizontal="center" vertical="center" wrapText="1"/>
    </xf>
    <xf numFmtId="0" fontId="19" fillId="0" borderId="36" xfId="0" applyFont="1" applyFill="1" applyBorder="1" applyAlignment="1">
      <alignment horizontal="center" vertical="center" wrapText="1"/>
    </xf>
    <xf numFmtId="0" fontId="19" fillId="0" borderId="12" xfId="0" applyFont="1" applyBorder="1" applyAlignment="1">
      <alignment vertical="center" wrapText="1"/>
    </xf>
    <xf numFmtId="0" fontId="19" fillId="0" borderId="1" xfId="0" applyFont="1" applyBorder="1" applyAlignment="1">
      <alignment horizontal="center" vertical="center"/>
    </xf>
    <xf numFmtId="0" fontId="19" fillId="0" borderId="3" xfId="0" applyFont="1" applyBorder="1" applyAlignment="1">
      <alignment horizontal="center" vertical="center"/>
    </xf>
    <xf numFmtId="0" fontId="19" fillId="17" borderId="1" xfId="0" applyFont="1" applyFill="1" applyBorder="1" applyAlignment="1">
      <alignment horizontal="center" vertical="center" wrapText="1"/>
    </xf>
    <xf numFmtId="0" fontId="19" fillId="17" borderId="13" xfId="0" applyFont="1" applyFill="1" applyBorder="1" applyAlignment="1">
      <alignment horizontal="center" vertical="center" wrapText="1"/>
    </xf>
    <xf numFmtId="0" fontId="19" fillId="0" borderId="12" xfId="0" applyFont="1" applyBorder="1" applyAlignment="1">
      <alignment horizontal="center" vertical="center" wrapText="1"/>
    </xf>
    <xf numFmtId="0" fontId="19" fillId="0" borderId="12" xfId="0" applyFont="1" applyBorder="1" applyAlignment="1">
      <alignment wrapText="1"/>
    </xf>
    <xf numFmtId="0" fontId="19" fillId="0" borderId="1" xfId="0" applyFont="1" applyFill="1" applyBorder="1" applyAlignment="1">
      <alignment horizontal="center" vertical="center"/>
    </xf>
    <xf numFmtId="0" fontId="19" fillId="0" borderId="3" xfId="0" applyFont="1" applyFill="1" applyBorder="1" applyAlignment="1">
      <alignment horizontal="center" vertical="center" wrapText="1"/>
    </xf>
    <xf numFmtId="0" fontId="19" fillId="0" borderId="12" xfId="0" applyFont="1" applyBorder="1"/>
    <xf numFmtId="0" fontId="19" fillId="0" borderId="1" xfId="0" applyFont="1" applyBorder="1"/>
    <xf numFmtId="0" fontId="19" fillId="0" borderId="17" xfId="0" applyFont="1" applyBorder="1" applyAlignment="1">
      <alignment wrapText="1"/>
    </xf>
    <xf numFmtId="0" fontId="19" fillId="0" borderId="18" xfId="0" applyFont="1" applyFill="1" applyBorder="1" applyAlignment="1">
      <alignment horizontal="center" vertical="center"/>
    </xf>
    <xf numFmtId="0" fontId="19" fillId="0" borderId="20" xfId="0" applyFont="1" applyBorder="1"/>
    <xf numFmtId="0" fontId="19" fillId="0" borderId="20"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0" xfId="0" applyFont="1" applyFill="1" applyBorder="1" applyAlignment="1">
      <alignment horizontal="center" vertical="center" wrapText="1"/>
    </xf>
    <xf numFmtId="0" fontId="5" fillId="0" borderId="2" xfId="0" applyFont="1" applyFill="1" applyBorder="1" applyAlignment="1">
      <alignment horizontal="left" wrapText="1"/>
    </xf>
    <xf numFmtId="0" fontId="5" fillId="0" borderId="0" xfId="0" applyFont="1" applyFill="1" applyBorder="1" applyAlignment="1">
      <alignment horizontal="left" wrapText="1"/>
    </xf>
    <xf numFmtId="0" fontId="1" fillId="0" borderId="40" xfId="0" applyFont="1" applyFill="1" applyBorder="1" applyAlignment="1">
      <alignment horizontal="center" vertical="center" wrapText="1"/>
    </xf>
    <xf numFmtId="0" fontId="1" fillId="0" borderId="2" xfId="0" applyFont="1" applyBorder="1" applyAlignment="1">
      <alignment horizontal="center" vertical="center"/>
    </xf>
    <xf numFmtId="0" fontId="0" fillId="3" borderId="4" xfId="0"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2" xfId="0" applyFont="1" applyBorder="1" applyAlignment="1">
      <alignment horizontal="center"/>
    </xf>
    <xf numFmtId="0" fontId="0" fillId="0" borderId="2" xfId="0" applyFill="1" applyBorder="1" applyAlignment="1">
      <alignment horizontal="center" vertical="center" wrapText="1"/>
    </xf>
    <xf numFmtId="0" fontId="1" fillId="0" borderId="40" xfId="0" applyFont="1" applyFill="1" applyBorder="1" applyAlignment="1">
      <alignment horizontal="center" wrapText="1"/>
    </xf>
    <xf numFmtId="0" fontId="5" fillId="0" borderId="0" xfId="0" applyFont="1" applyFill="1" applyBorder="1" applyAlignment="1">
      <alignment wrapText="1"/>
    </xf>
    <xf numFmtId="0" fontId="0" fillId="0" borderId="3" xfId="0" applyFill="1" applyBorder="1" applyAlignment="1">
      <alignment horizontal="center" vertical="center"/>
    </xf>
    <xf numFmtId="0" fontId="0" fillId="0" borderId="35" xfId="0" applyFill="1" applyBorder="1" applyAlignment="1">
      <alignment horizontal="center" vertical="center"/>
    </xf>
    <xf numFmtId="0" fontId="11" fillId="3" borderId="4" xfId="0" applyFont="1" applyFill="1" applyBorder="1" applyAlignment="1">
      <alignment horizontal="center" vertical="center"/>
    </xf>
    <xf numFmtId="0" fontId="11" fillId="3" borderId="26" xfId="0" applyFont="1" applyFill="1" applyBorder="1" applyAlignment="1">
      <alignment horizontal="center" vertical="center"/>
    </xf>
    <xf numFmtId="0" fontId="11" fillId="5" borderId="4" xfId="0" applyFont="1" applyFill="1" applyBorder="1" applyAlignment="1">
      <alignment horizontal="center" vertical="center" wrapText="1"/>
    </xf>
    <xf numFmtId="0" fontId="11" fillId="5" borderId="26" xfId="0" applyFont="1" applyFill="1" applyBorder="1" applyAlignment="1">
      <alignment horizontal="center" vertical="center" wrapText="1"/>
    </xf>
    <xf numFmtId="0" fontId="0" fillId="3" borderId="4" xfId="0" applyFill="1" applyBorder="1" applyAlignment="1">
      <alignment horizontal="left" vertical="top" wrapText="1"/>
    </xf>
    <xf numFmtId="0" fontId="0" fillId="0" borderId="35" xfId="0" applyFont="1" applyFill="1" applyBorder="1" applyAlignment="1">
      <alignment horizontal="left" vertical="top" wrapText="1"/>
    </xf>
    <xf numFmtId="0" fontId="10" fillId="0" borderId="35" xfId="0" applyFont="1" applyFill="1" applyBorder="1" applyAlignment="1">
      <alignment horizontal="left" vertical="top" wrapText="1"/>
    </xf>
    <xf numFmtId="0" fontId="0" fillId="0" borderId="4" xfId="0" applyFont="1" applyFill="1" applyBorder="1" applyAlignment="1">
      <alignment horizontal="left" vertical="center" wrapText="1"/>
    </xf>
    <xf numFmtId="0" fontId="0" fillId="0" borderId="35" xfId="0" applyFont="1" applyFill="1" applyBorder="1" applyAlignment="1">
      <alignment horizontal="left" vertical="top"/>
    </xf>
    <xf numFmtId="0" fontId="0" fillId="0" borderId="41" xfId="0" applyFont="1" applyFill="1" applyBorder="1" applyAlignment="1">
      <alignment horizontal="left" vertical="top" wrapText="1"/>
    </xf>
    <xf numFmtId="0" fontId="0" fillId="5" borderId="4" xfId="0" applyFont="1" applyFill="1" applyBorder="1" applyAlignment="1">
      <alignment horizontal="left" vertical="top" wrapText="1"/>
    </xf>
    <xf numFmtId="0" fontId="0" fillId="2" borderId="2"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40" xfId="0" applyFont="1" applyFill="1" applyBorder="1" applyAlignment="1">
      <alignment horizontal="left" vertical="top" wrapText="1"/>
    </xf>
    <xf numFmtId="0" fontId="0" fillId="4" borderId="4" xfId="0" applyFont="1" applyFill="1" applyBorder="1" applyAlignment="1">
      <alignment horizontal="left" vertical="top" wrapText="1"/>
    </xf>
    <xf numFmtId="0" fontId="0" fillId="0" borderId="33" xfId="0" applyFill="1" applyBorder="1" applyAlignment="1">
      <alignment horizontal="left" vertical="top" wrapText="1"/>
    </xf>
    <xf numFmtId="0" fontId="0" fillId="16" borderId="35" xfId="0" applyFont="1" applyFill="1" applyBorder="1" applyAlignment="1">
      <alignment horizontal="left" vertical="top" wrapText="1"/>
    </xf>
    <xf numFmtId="0" fontId="10" fillId="16" borderId="35" xfId="0" applyFont="1" applyFill="1" applyBorder="1" applyAlignment="1">
      <alignment horizontal="left" vertical="top" wrapText="1"/>
    </xf>
    <xf numFmtId="0" fontId="1" fillId="16" borderId="0" xfId="0" applyFont="1" applyFill="1" applyBorder="1" applyAlignment="1">
      <alignment horizontal="left" vertical="center" wrapText="1"/>
    </xf>
    <xf numFmtId="0" fontId="0" fillId="16" borderId="35" xfId="0" applyFont="1" applyFill="1" applyBorder="1" applyAlignment="1">
      <alignment horizontal="left" vertical="top"/>
    </xf>
    <xf numFmtId="0" fontId="0" fillId="16" borderId="41" xfId="0" applyFont="1" applyFill="1" applyBorder="1" applyAlignment="1">
      <alignment horizontal="left" vertical="top" wrapText="1"/>
    </xf>
    <xf numFmtId="0" fontId="0" fillId="0" borderId="0" xfId="0" applyFont="1" applyFill="1" applyBorder="1" applyAlignment="1">
      <alignment horizontal="left" vertical="top" wrapText="1"/>
    </xf>
    <xf numFmtId="0" fontId="0" fillId="16" borderId="35" xfId="0" applyFill="1" applyBorder="1" applyAlignment="1">
      <alignment horizontal="center" vertical="center" wrapText="1"/>
    </xf>
    <xf numFmtId="0" fontId="0" fillId="16" borderId="0" xfId="0" applyFill="1" applyBorder="1" applyAlignment="1">
      <alignment horizontal="center" vertical="center" wrapText="1"/>
    </xf>
    <xf numFmtId="0" fontId="0" fillId="0" borderId="35" xfId="0" applyFill="1" applyBorder="1" applyAlignment="1">
      <alignment horizontal="center" vertical="center" wrapText="1"/>
    </xf>
    <xf numFmtId="0" fontId="11" fillId="16" borderId="0" xfId="0" applyFont="1" applyFill="1" applyBorder="1" applyAlignment="1">
      <alignment horizontal="center" vertical="center" wrapText="1"/>
    </xf>
    <xf numFmtId="0" fontId="0" fillId="16" borderId="4" xfId="0" applyFont="1" applyFill="1" applyBorder="1" applyAlignment="1">
      <alignment horizontal="left" vertical="top" wrapText="1"/>
    </xf>
    <xf numFmtId="0" fontId="0" fillId="16" borderId="33" xfId="0" applyFill="1" applyBorder="1" applyAlignment="1">
      <alignment horizontal="left" vertical="top" wrapText="1"/>
    </xf>
    <xf numFmtId="0" fontId="1" fillId="0" borderId="0" xfId="0" applyFont="1" applyBorder="1"/>
    <xf numFmtId="0" fontId="1" fillId="0" borderId="0" xfId="0" applyFont="1" applyFill="1" applyBorder="1" applyAlignment="1">
      <alignment horizontal="left" wrapText="1"/>
    </xf>
    <xf numFmtId="0" fontId="0" fillId="0" borderId="41" xfId="0"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35" xfId="0" applyFont="1" applyFill="1" applyBorder="1" applyAlignment="1">
      <alignment horizontal="left" vertical="top"/>
    </xf>
    <xf numFmtId="0" fontId="1" fillId="0" borderId="0" xfId="0" applyFont="1" applyBorder="1" applyAlignment="1">
      <alignment horizontal="left" vertical="center"/>
    </xf>
    <xf numFmtId="0" fontId="0" fillId="0" borderId="35" xfId="0" applyBorder="1" applyAlignment="1">
      <alignment horizontal="center" vertical="center" wrapText="1"/>
    </xf>
    <xf numFmtId="0" fontId="12" fillId="0" borderId="0" xfId="0" applyFont="1" applyFill="1" applyBorder="1" applyAlignment="1">
      <alignment horizontal="center" vertical="center" wrapText="1"/>
    </xf>
    <xf numFmtId="0" fontId="0" fillId="0" borderId="0" xfId="0" applyNumberFormat="1"/>
    <xf numFmtId="0" fontId="1" fillId="0" borderId="1" xfId="0" applyFont="1" applyFill="1" applyBorder="1" applyAlignment="1">
      <alignment horizontal="center" vertical="center" wrapText="1"/>
    </xf>
    <xf numFmtId="1" fontId="0" fillId="0" borderId="0" xfId="0" applyNumberFormat="1"/>
    <xf numFmtId="0" fontId="1" fillId="0" borderId="1"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35" xfId="0" applyNumberFormat="1" applyFont="1" applyFill="1" applyBorder="1" applyAlignment="1">
      <alignment horizontal="center" vertical="center" wrapText="1"/>
    </xf>
    <xf numFmtId="0" fontId="1" fillId="0" borderId="0" xfId="0" applyNumberFormat="1" applyFont="1"/>
    <xf numFmtId="0" fontId="0" fillId="17" borderId="0" xfId="0" applyFill="1"/>
    <xf numFmtId="0" fontId="0" fillId="17" borderId="0" xfId="0" applyNumberFormat="1" applyFill="1"/>
    <xf numFmtId="0" fontId="5" fillId="0" borderId="8" xfId="0" applyFont="1" applyFill="1" applyBorder="1" applyAlignment="1">
      <alignment horizontal="left" wrapText="1"/>
    </xf>
    <xf numFmtId="0" fontId="5" fillId="0" borderId="2" xfId="0" applyFont="1" applyFill="1" applyBorder="1" applyAlignment="1">
      <alignment horizontal="left" wrapText="1"/>
    </xf>
    <xf numFmtId="0" fontId="5" fillId="0" borderId="10" xfId="0" applyFont="1" applyFill="1" applyBorder="1" applyAlignment="1">
      <alignment horizontal="left" wrapText="1"/>
    </xf>
    <xf numFmtId="0" fontId="5" fillId="0" borderId="0" xfId="0" applyFont="1" applyFill="1" applyBorder="1" applyAlignment="1">
      <alignment horizontal="left" wrapText="1"/>
    </xf>
    <xf numFmtId="0" fontId="2" fillId="2" borderId="8" xfId="0" applyFont="1" applyFill="1" applyBorder="1" applyAlignment="1">
      <alignment horizontal="left"/>
    </xf>
    <xf numFmtId="0" fontId="2" fillId="2" borderId="2" xfId="0" applyFont="1" applyFill="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35" xfId="0" applyFont="1" applyBorder="1" applyAlignment="1">
      <alignment horizontal="center"/>
    </xf>
    <xf numFmtId="0" fontId="1" fillId="0" borderId="20" xfId="0" applyFont="1" applyBorder="1" applyAlignment="1">
      <alignment horizontal="center" vertical="center"/>
    </xf>
    <xf numFmtId="0" fontId="1" fillId="0" borderId="40" xfId="0" applyFont="1" applyBorder="1" applyAlignment="1">
      <alignment horizontal="center" vertical="center"/>
    </xf>
    <xf numFmtId="0" fontId="1" fillId="0" borderId="41" xfId="0" applyFont="1" applyBorder="1" applyAlignment="1">
      <alignment horizontal="center" vertical="center"/>
    </xf>
    <xf numFmtId="0" fontId="0" fillId="3" borderId="40" xfId="0" applyFill="1" applyBorder="1" applyAlignment="1">
      <alignment horizontal="center" vertical="center" wrapText="1"/>
    </xf>
    <xf numFmtId="0" fontId="0" fillId="3" borderId="4" xfId="0" applyFill="1" applyBorder="1" applyAlignment="1">
      <alignment horizontal="center" vertical="center" wrapText="1"/>
    </xf>
    <xf numFmtId="0" fontId="1" fillId="0" borderId="20" xfId="0" applyFont="1" applyBorder="1" applyAlignment="1">
      <alignment horizontal="center"/>
    </xf>
    <xf numFmtId="0" fontId="1" fillId="0" borderId="40" xfId="0" applyFont="1" applyBorder="1" applyAlignment="1">
      <alignment horizontal="center"/>
    </xf>
    <xf numFmtId="0" fontId="1" fillId="0" borderId="42" xfId="0" applyFont="1" applyBorder="1" applyAlignment="1">
      <alignment horizontal="center" wrapText="1"/>
    </xf>
    <xf numFmtId="0" fontId="1" fillId="0" borderId="0" xfId="0" applyFont="1" applyBorder="1" applyAlignment="1">
      <alignment horizont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4" fillId="2" borderId="10" xfId="0" applyFont="1" applyFill="1" applyBorder="1" applyAlignment="1">
      <alignment horizontal="left"/>
    </xf>
    <xf numFmtId="0" fontId="4" fillId="2" borderId="0" xfId="0" applyFont="1" applyFill="1" applyBorder="1" applyAlignment="1">
      <alignment horizontal="left"/>
    </xf>
    <xf numFmtId="0" fontId="1" fillId="0" borderId="2" xfId="0" applyFont="1" applyBorder="1" applyAlignment="1">
      <alignment horizontal="center"/>
    </xf>
    <xf numFmtId="0" fontId="1" fillId="0" borderId="37" xfId="0" applyFont="1" applyBorder="1" applyAlignment="1">
      <alignment horizontal="center"/>
    </xf>
    <xf numFmtId="0" fontId="1" fillId="0" borderId="36"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7" xfId="0" applyFill="1" applyBorder="1" applyAlignment="1">
      <alignment horizontal="center" vertical="center" wrapText="1"/>
    </xf>
    <xf numFmtId="0" fontId="1" fillId="0" borderId="20" xfId="0" applyFont="1" applyFill="1" applyBorder="1" applyAlignment="1">
      <alignment horizontal="center" wrapText="1"/>
    </xf>
    <xf numFmtId="0" fontId="1" fillId="0" borderId="40" xfId="0" applyFont="1" applyFill="1" applyBorder="1" applyAlignment="1">
      <alignment horizontal="center" wrapText="1"/>
    </xf>
    <xf numFmtId="0" fontId="1" fillId="0" borderId="41" xfId="0" applyFont="1" applyFill="1" applyBorder="1" applyAlignment="1">
      <alignment horizontal="center" wrapText="1"/>
    </xf>
    <xf numFmtId="0" fontId="1" fillId="0" borderId="20" xfId="0" applyFont="1" applyFill="1" applyBorder="1" applyAlignment="1">
      <alignment horizontal="center" vertical="center" wrapText="1"/>
    </xf>
    <xf numFmtId="0" fontId="1" fillId="0" borderId="40" xfId="0" applyFont="1" applyFill="1" applyBorder="1" applyAlignment="1">
      <alignment horizontal="center" vertical="center" wrapText="1"/>
    </xf>
    <xf numFmtId="0" fontId="1" fillId="0" borderId="4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5" fillId="0" borderId="0" xfId="0" applyFont="1" applyFill="1" applyBorder="1" applyAlignment="1">
      <alignment wrapText="1"/>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35" xfId="0" applyFill="1" applyBorder="1" applyAlignment="1">
      <alignment horizontal="center" vertical="center"/>
    </xf>
    <xf numFmtId="0" fontId="5" fillId="0" borderId="5" xfId="0" applyFont="1" applyFill="1" applyBorder="1" applyAlignment="1">
      <alignment horizontal="left" wrapText="1"/>
    </xf>
    <xf numFmtId="0" fontId="5" fillId="0" borderId="6" xfId="0" applyFont="1" applyFill="1" applyBorder="1" applyAlignment="1">
      <alignment horizontal="left"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5" xfId="0" applyFont="1" applyFill="1" applyBorder="1" applyAlignment="1">
      <alignment horizontal="center" vertical="center"/>
    </xf>
    <xf numFmtId="0" fontId="1" fillId="0" borderId="36" xfId="0" applyFont="1" applyBorder="1" applyAlignment="1">
      <alignment horizontal="center"/>
    </xf>
    <xf numFmtId="0" fontId="1" fillId="0" borderId="37" xfId="0" applyFont="1" applyBorder="1" applyAlignment="1">
      <alignment horizontal="center" vertical="center"/>
    </xf>
    <xf numFmtId="0" fontId="1" fillId="0" borderId="20" xfId="0" applyFont="1" applyFill="1" applyBorder="1" applyAlignment="1">
      <alignment horizontal="center" vertical="center"/>
    </xf>
    <xf numFmtId="0" fontId="1" fillId="0" borderId="40" xfId="0" applyFont="1" applyFill="1" applyBorder="1" applyAlignment="1">
      <alignment horizontal="center" vertical="center"/>
    </xf>
    <xf numFmtId="0" fontId="1" fillId="0" borderId="41"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26" xfId="0" applyFont="1" applyFill="1" applyBorder="1" applyAlignment="1">
      <alignment horizontal="center" vertical="center"/>
    </xf>
    <xf numFmtId="0" fontId="11" fillId="5" borderId="4" xfId="0" applyFont="1" applyFill="1" applyBorder="1" applyAlignment="1">
      <alignment horizontal="center" vertical="center" wrapText="1"/>
    </xf>
    <xf numFmtId="0" fontId="11" fillId="5" borderId="26" xfId="0" applyFont="1" applyFill="1" applyBorder="1" applyAlignment="1">
      <alignment horizontal="center" vertical="center" wrapText="1"/>
    </xf>
    <xf numFmtId="0" fontId="1" fillId="0" borderId="8" xfId="0" applyFont="1" applyFill="1" applyBorder="1" applyAlignment="1">
      <alignment horizontal="left" wrapText="1"/>
    </xf>
    <xf numFmtId="0" fontId="1" fillId="0" borderId="2" xfId="0" applyFont="1" applyFill="1" applyBorder="1" applyAlignment="1">
      <alignment horizontal="left" wrapText="1"/>
    </xf>
    <xf numFmtId="0" fontId="1" fillId="0" borderId="37" xfId="0" applyFont="1" applyFill="1" applyBorder="1" applyAlignment="1">
      <alignment horizontal="left" wrapText="1"/>
    </xf>
    <xf numFmtId="0" fontId="18" fillId="0" borderId="8" xfId="0" applyFont="1" applyBorder="1" applyAlignment="1">
      <alignment horizontal="left"/>
    </xf>
    <xf numFmtId="0" fontId="18" fillId="0" borderId="2" xfId="0" applyFont="1" applyBorder="1" applyAlignment="1">
      <alignment horizontal="left"/>
    </xf>
    <xf numFmtId="0" fontId="18" fillId="0" borderId="9" xfId="0" applyFont="1" applyFill="1" applyBorder="1" applyAlignment="1">
      <alignment wrapText="1"/>
    </xf>
    <xf numFmtId="0" fontId="18" fillId="0" borderId="4" xfId="0" applyFont="1" applyFill="1" applyBorder="1" applyAlignment="1">
      <alignment wrapText="1"/>
    </xf>
    <xf numFmtId="0" fontId="18" fillId="0" borderId="26" xfId="0" applyFont="1" applyFill="1" applyBorder="1" applyAlignment="1">
      <alignment wrapText="1"/>
    </xf>
    <xf numFmtId="0" fontId="1" fillId="0" borderId="9" xfId="0" applyFont="1" applyFill="1" applyBorder="1" applyAlignment="1">
      <alignment horizontal="left" wrapText="1"/>
    </xf>
    <xf numFmtId="0" fontId="1" fillId="0" borderId="4" xfId="0" applyFont="1" applyFill="1" applyBorder="1" applyAlignment="1">
      <alignment horizontal="left" wrapText="1"/>
    </xf>
    <xf numFmtId="0" fontId="1" fillId="0" borderId="35" xfId="0" applyFont="1" applyFill="1" applyBorder="1" applyAlignment="1">
      <alignment horizontal="left"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26"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7"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6" xfId="0" applyFont="1" applyFill="1" applyBorder="1" applyAlignment="1">
      <alignment horizontal="left" vertical="center" wrapText="1"/>
    </xf>
    <xf numFmtId="0" fontId="1" fillId="0" borderId="8" xfId="0" applyFont="1" applyBorder="1" applyAlignment="1">
      <alignment horizontal="left" vertical="center"/>
    </xf>
    <xf numFmtId="0" fontId="1" fillId="0" borderId="2" xfId="0" applyFont="1" applyBorder="1" applyAlignment="1">
      <alignment horizontal="left" vertical="center"/>
    </xf>
    <xf numFmtId="0" fontId="1" fillId="0" borderId="25" xfId="0" applyFont="1" applyBorder="1" applyAlignment="1">
      <alignment horizontal="left" vertical="center"/>
    </xf>
    <xf numFmtId="0" fontId="1" fillId="0" borderId="8" xfId="0" applyFont="1" applyBorder="1" applyAlignment="1">
      <alignment horizontal="left"/>
    </xf>
    <xf numFmtId="0" fontId="1" fillId="0" borderId="2" xfId="0" applyFont="1" applyBorder="1" applyAlignment="1">
      <alignment horizontal="left"/>
    </xf>
    <xf numFmtId="0" fontId="1" fillId="0" borderId="37" xfId="0" applyFont="1" applyBorder="1" applyAlignment="1">
      <alignment horizontal="left"/>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1" fillId="0" borderId="4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26"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26" xfId="0" applyFont="1" applyFill="1" applyBorder="1" applyAlignment="1">
      <alignment horizontal="center" vertical="center"/>
    </xf>
    <xf numFmtId="0" fontId="4" fillId="2" borderId="5" xfId="0" applyFont="1" applyFill="1" applyBorder="1" applyAlignment="1">
      <alignment horizontal="left"/>
    </xf>
    <xf numFmtId="0" fontId="4" fillId="2" borderId="6" xfId="0" applyFont="1" applyFill="1" applyBorder="1" applyAlignment="1">
      <alignment horizontal="left"/>
    </xf>
    <xf numFmtId="0" fontId="4" fillId="2" borderId="7" xfId="0" applyFont="1" applyFill="1" applyBorder="1" applyAlignment="1">
      <alignment horizontal="left"/>
    </xf>
    <xf numFmtId="0" fontId="14" fillId="2" borderId="22" xfId="0" applyFont="1" applyFill="1" applyBorder="1" applyAlignment="1"/>
    <xf numFmtId="0" fontId="14" fillId="2" borderId="23" xfId="0" applyFont="1" applyFill="1" applyBorder="1" applyAlignment="1"/>
    <xf numFmtId="0" fontId="14" fillId="2" borderId="24" xfId="0" applyFont="1" applyFill="1" applyBorder="1" applyAlignment="1"/>
    <xf numFmtId="0" fontId="0" fillId="0" borderId="9" xfId="0" applyFill="1" applyBorder="1" applyAlignment="1">
      <alignment horizontal="center" vertical="center"/>
    </xf>
    <xf numFmtId="0" fontId="0" fillId="0" borderId="26" xfId="0" applyFill="1" applyBorder="1" applyAlignment="1">
      <alignment horizontal="center" vertical="center"/>
    </xf>
    <xf numFmtId="0" fontId="1" fillId="18" borderId="9" xfId="0" applyFont="1" applyFill="1" applyBorder="1" applyAlignment="1">
      <alignment horizontal="center" vertical="center"/>
    </xf>
    <xf numFmtId="0" fontId="1" fillId="18" borderId="4" xfId="0" applyFont="1" applyFill="1" applyBorder="1" applyAlignment="1">
      <alignment horizontal="center" vertical="center"/>
    </xf>
    <xf numFmtId="0" fontId="1" fillId="18" borderId="26" xfId="0" applyFont="1" applyFill="1" applyBorder="1" applyAlignment="1">
      <alignment horizontal="center" vertical="center"/>
    </xf>
    <xf numFmtId="0" fontId="18" fillId="18" borderId="9" xfId="0" applyFont="1" applyFill="1" applyBorder="1" applyAlignment="1">
      <alignment horizontal="center" vertical="center"/>
    </xf>
    <xf numFmtId="0" fontId="18" fillId="18" borderId="4" xfId="0" applyFont="1" applyFill="1" applyBorder="1" applyAlignment="1">
      <alignment horizontal="center" vertical="center"/>
    </xf>
    <xf numFmtId="0" fontId="18" fillId="18" borderId="26" xfId="0" applyFont="1" applyFill="1" applyBorder="1" applyAlignment="1">
      <alignment horizontal="center" vertical="center"/>
    </xf>
    <xf numFmtId="0" fontId="1" fillId="0" borderId="41" xfId="0" applyFont="1" applyBorder="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Stats!$B$29</c:f>
              <c:strCache>
                <c:ptCount val="1"/>
                <c:pt idx="0">
                  <c:v>Purchased NM</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1B6-47A2-AFEF-11A1DC2B7BF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1B6-47A2-AFEF-11A1DC2B7BF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1B6-47A2-AFEF-11A1DC2B7BF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1B6-47A2-AFEF-11A1DC2B7BF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1B6-47A2-AFEF-11A1DC2B7BF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Stats!$A$30:$A$34</c:f>
              <c:strCache>
                <c:ptCount val="5"/>
                <c:pt idx="0">
                  <c:v>RR 1</c:v>
                </c:pt>
                <c:pt idx="1">
                  <c:v>RR 2</c:v>
                </c:pt>
                <c:pt idx="2">
                  <c:v>RR 3</c:v>
                </c:pt>
                <c:pt idx="3">
                  <c:v>RR 4</c:v>
                </c:pt>
                <c:pt idx="4">
                  <c:v>RR 5</c:v>
                </c:pt>
              </c:strCache>
            </c:strRef>
          </c:cat>
          <c:val>
            <c:numRef>
              <c:f>Stats!$B$30:$B$34</c:f>
              <c:numCache>
                <c:formatCode>0</c:formatCode>
                <c:ptCount val="5"/>
                <c:pt idx="0">
                  <c:v>5</c:v>
                </c:pt>
                <c:pt idx="1">
                  <c:v>17</c:v>
                </c:pt>
                <c:pt idx="2">
                  <c:v>8</c:v>
                </c:pt>
                <c:pt idx="3">
                  <c:v>0</c:v>
                </c:pt>
                <c:pt idx="4">
                  <c:v>3</c:v>
                </c:pt>
              </c:numCache>
            </c:numRef>
          </c:val>
          <c:extLst>
            <c:ext xmlns:c16="http://schemas.microsoft.com/office/drawing/2014/chart" uri="{C3380CC4-5D6E-409C-BE32-E72D297353CC}">
              <c16:uniqueId val="{00000000-A7AC-43F9-892A-3F18DB11F03F}"/>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tif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12</xdr:col>
      <xdr:colOff>361951</xdr:colOff>
      <xdr:row>32</xdr:row>
      <xdr:rowOff>114300</xdr:rowOff>
    </xdr:from>
    <xdr:to>
      <xdr:col>12</xdr:col>
      <xdr:colOff>1188111</xdr:colOff>
      <xdr:row>32</xdr:row>
      <xdr:rowOff>724968</xdr:rowOff>
    </xdr:to>
    <xdr:pic>
      <xdr:nvPicPr>
        <xdr:cNvPr id="2" name="Picture 12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19011" y="7901940"/>
          <a:ext cx="831240" cy="605950"/>
        </a:xfrm>
        <a:prstGeom prst="rect">
          <a:avLst/>
        </a:prstGeom>
        <a:noFill/>
      </xdr:spPr>
    </xdr:pic>
    <xdr:clientData/>
  </xdr:twoCellAnchor>
  <xdr:twoCellAnchor editAs="oneCell">
    <xdr:from>
      <xdr:col>11</xdr:col>
      <xdr:colOff>449951</xdr:colOff>
      <xdr:row>32</xdr:row>
      <xdr:rowOff>72264</xdr:rowOff>
    </xdr:from>
    <xdr:to>
      <xdr:col>11</xdr:col>
      <xdr:colOff>1071247</xdr:colOff>
      <xdr:row>32</xdr:row>
      <xdr:rowOff>700043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37291" y="7859904"/>
          <a:ext cx="626375" cy="6230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586740</xdr:colOff>
      <xdr:row>29</xdr:row>
      <xdr:rowOff>160020</xdr:rowOff>
    </xdr:from>
    <xdr:to>
      <xdr:col>16</xdr:col>
      <xdr:colOff>281940</xdr:colOff>
      <xdr:row>44</xdr:row>
      <xdr:rowOff>160020</xdr:rowOff>
    </xdr:to>
    <xdr:graphicFrame macro="">
      <xdr:nvGraphicFramePr>
        <xdr:cNvPr id="3" name="Chart 2">
          <a:extLst>
            <a:ext uri="{FF2B5EF4-FFF2-40B4-BE49-F238E27FC236}">
              <a16:creationId xmlns:a16="http://schemas.microsoft.com/office/drawing/2014/main" id="{2FA02884-A7BA-44CF-ACB2-755AA26847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89"/>
  <sheetViews>
    <sheetView zoomScale="49" zoomScaleNormal="49" workbookViewId="0">
      <pane xSplit="1" ySplit="10" topLeftCell="C11" activePane="bottomRight" state="frozen"/>
      <selection pane="topRight" activeCell="B1" sqref="B1"/>
      <selection pane="bottomLeft" activeCell="A11" sqref="A11"/>
      <selection pane="bottomRight" activeCell="A16" sqref="A16"/>
    </sheetView>
  </sheetViews>
  <sheetFormatPr defaultRowHeight="14.4" x14ac:dyDescent="0.3"/>
  <cols>
    <col min="1" max="1" width="73.33203125" customWidth="1"/>
    <col min="2" max="2" width="21.6640625" customWidth="1"/>
    <col min="3" max="3" width="17.5546875" customWidth="1"/>
    <col min="4" max="4" width="17.5546875" style="8" customWidth="1"/>
    <col min="5" max="5" width="23.33203125" customWidth="1"/>
    <col min="6" max="6" width="18.44140625" customWidth="1"/>
    <col min="7" max="7" width="18.33203125" customWidth="1"/>
    <col min="8" max="8" width="17.88671875" customWidth="1"/>
    <col min="9" max="10" width="20.44140625" customWidth="1"/>
    <col min="11" max="12" width="20" customWidth="1"/>
    <col min="13" max="24" width="20" style="7" customWidth="1"/>
    <col min="25" max="25" width="21.6640625" style="7" customWidth="1"/>
    <col min="26" max="28" width="13.6640625" bestFit="1" customWidth="1"/>
    <col min="29" max="29" width="14.6640625" bestFit="1" customWidth="1"/>
    <col min="30" max="41" width="12.88671875" customWidth="1"/>
    <col min="42" max="42" width="15.33203125" customWidth="1"/>
    <col min="43" max="43" width="15.33203125" style="10" customWidth="1"/>
    <col min="44" max="44" width="15.33203125" style="6" customWidth="1"/>
    <col min="45" max="48" width="15.33203125" style="24" customWidth="1"/>
  </cols>
  <sheetData>
    <row r="1" spans="1:48" ht="18" x14ac:dyDescent="0.35">
      <c r="A1" s="34" t="s">
        <v>0</v>
      </c>
      <c r="B1" s="35"/>
      <c r="C1" s="20" t="s">
        <v>1</v>
      </c>
      <c r="D1" s="20"/>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25"/>
      <c r="AS1" s="25"/>
      <c r="AT1" s="25"/>
      <c r="AU1" s="25"/>
      <c r="AV1" s="26"/>
    </row>
    <row r="2" spans="1:48" ht="15" thickBot="1" x14ac:dyDescent="0.35">
      <c r="A2" s="28" t="s">
        <v>2</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30"/>
      <c r="AS2" s="30"/>
      <c r="AT2" s="30"/>
      <c r="AU2" s="30"/>
      <c r="AV2" s="31"/>
    </row>
    <row r="3" spans="1:48" s="3" customFormat="1" ht="63.6" customHeight="1" x14ac:dyDescent="0.3">
      <c r="A3" s="437" t="s">
        <v>3</v>
      </c>
      <c r="B3" s="438"/>
      <c r="C3" s="438"/>
      <c r="D3" s="438"/>
      <c r="E3" s="438"/>
      <c r="F3" s="438"/>
      <c r="G3" s="438"/>
      <c r="H3" s="438"/>
      <c r="I3" s="438"/>
      <c r="J3" s="438"/>
      <c r="K3" s="438"/>
      <c r="L3" s="438"/>
      <c r="M3" s="438"/>
      <c r="N3" s="438"/>
      <c r="O3" s="438"/>
      <c r="P3" s="438"/>
      <c r="Q3" s="438"/>
      <c r="R3" s="438"/>
      <c r="S3" s="438"/>
      <c r="T3" s="438"/>
      <c r="U3" s="438"/>
      <c r="V3" s="438"/>
      <c r="W3" s="376"/>
      <c r="X3" s="377"/>
      <c r="Y3" s="377"/>
      <c r="Z3" s="40"/>
      <c r="AA3" s="40"/>
      <c r="AB3" s="40"/>
      <c r="AC3" s="40"/>
      <c r="AD3" s="40"/>
      <c r="AE3" s="40"/>
      <c r="AF3" s="40"/>
      <c r="AG3" s="40"/>
      <c r="AH3" s="40"/>
      <c r="AI3" s="40"/>
      <c r="AJ3" s="40"/>
      <c r="AK3" s="40"/>
      <c r="AL3" s="40"/>
      <c r="AM3" s="40"/>
      <c r="AN3" s="40"/>
      <c r="AO3" s="40"/>
      <c r="AP3" s="40"/>
      <c r="AQ3" s="40"/>
      <c r="AR3" s="64"/>
      <c r="AS3" s="64"/>
      <c r="AT3" s="64"/>
      <c r="AU3" s="64"/>
      <c r="AV3" s="27"/>
    </row>
    <row r="4" spans="1:48" x14ac:dyDescent="0.3">
      <c r="A4" s="38"/>
      <c r="B4" s="383" t="s">
        <v>4</v>
      </c>
      <c r="C4" s="383" t="s">
        <v>5</v>
      </c>
      <c r="D4" s="383" t="s">
        <v>6</v>
      </c>
      <c r="E4" s="383" t="s">
        <v>7</v>
      </c>
      <c r="F4" s="383" t="s">
        <v>8</v>
      </c>
      <c r="G4" s="383" t="s">
        <v>9</v>
      </c>
      <c r="H4" s="383" t="s">
        <v>10</v>
      </c>
      <c r="I4" s="383" t="s">
        <v>11</v>
      </c>
      <c r="J4" s="383" t="s">
        <v>12</v>
      </c>
      <c r="K4" s="383" t="s">
        <v>13</v>
      </c>
      <c r="L4" s="383" t="s">
        <v>14</v>
      </c>
      <c r="M4" s="383" t="s">
        <v>15</v>
      </c>
      <c r="N4" s="383" t="s">
        <v>16</v>
      </c>
      <c r="O4" s="383" t="s">
        <v>17</v>
      </c>
      <c r="P4" s="383" t="s">
        <v>18</v>
      </c>
      <c r="Q4" s="383" t="s">
        <v>19</v>
      </c>
      <c r="R4" s="383" t="s">
        <v>20</v>
      </c>
      <c r="S4" s="383" t="s">
        <v>21</v>
      </c>
      <c r="T4" s="383" t="s">
        <v>22</v>
      </c>
      <c r="U4" s="383" t="s">
        <v>23</v>
      </c>
      <c r="V4" s="383" t="s">
        <v>24</v>
      </c>
      <c r="W4" s="383" t="s">
        <v>25</v>
      </c>
      <c r="X4" s="383" t="s">
        <v>26</v>
      </c>
      <c r="Y4" s="383" t="s">
        <v>27</v>
      </c>
      <c r="Z4" s="383" t="s">
        <v>28</v>
      </c>
      <c r="AA4" s="383" t="s">
        <v>29</v>
      </c>
      <c r="AB4" s="383" t="s">
        <v>30</v>
      </c>
      <c r="AC4" s="383" t="s">
        <v>31</v>
      </c>
      <c r="AD4" s="383" t="s">
        <v>32</v>
      </c>
      <c r="AE4" s="383" t="s">
        <v>33</v>
      </c>
      <c r="AF4" s="383" t="s">
        <v>34</v>
      </c>
      <c r="AG4" s="383" t="s">
        <v>35</v>
      </c>
      <c r="AH4" s="383" t="s">
        <v>36</v>
      </c>
      <c r="AI4" s="383" t="s">
        <v>37</v>
      </c>
      <c r="AJ4" s="383" t="s">
        <v>38</v>
      </c>
      <c r="AK4" s="383" t="s">
        <v>39</v>
      </c>
      <c r="AL4" s="383" t="s">
        <v>40</v>
      </c>
      <c r="AM4" s="383" t="s">
        <v>41</v>
      </c>
      <c r="AN4" s="383" t="s">
        <v>42</v>
      </c>
      <c r="AO4" s="383" t="s">
        <v>43</v>
      </c>
      <c r="AP4" s="383" t="s">
        <v>44</v>
      </c>
      <c r="AQ4" s="383" t="s">
        <v>45</v>
      </c>
      <c r="AR4" s="383" t="s">
        <v>46</v>
      </c>
      <c r="AS4" s="383" t="s">
        <v>47</v>
      </c>
      <c r="AT4" s="383" t="s">
        <v>48</v>
      </c>
      <c r="AU4" s="383" t="s">
        <v>49</v>
      </c>
      <c r="AV4" s="67" t="s">
        <v>50</v>
      </c>
    </row>
    <row r="5" spans="1:48" x14ac:dyDescent="0.3">
      <c r="A5" s="38"/>
      <c r="B5" s="57"/>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9"/>
      <c r="AS5" s="69"/>
      <c r="AT5" s="69"/>
      <c r="AU5" s="69"/>
      <c r="AV5" s="70"/>
    </row>
    <row r="6" spans="1:48" x14ac:dyDescent="0.3">
      <c r="A6" s="11"/>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390"/>
      <c r="AO6" s="55"/>
      <c r="AP6" s="56"/>
      <c r="AQ6" s="56"/>
      <c r="AR6" s="56"/>
      <c r="AS6" s="56"/>
      <c r="AT6" s="56"/>
      <c r="AU6" s="56"/>
      <c r="AV6" s="58"/>
    </row>
    <row r="7" spans="1:48" x14ac:dyDescent="0.3">
      <c r="A7" s="38"/>
      <c r="B7" s="55"/>
      <c r="C7" s="55"/>
      <c r="D7" s="55"/>
      <c r="E7" s="55"/>
      <c r="F7" s="55"/>
      <c r="G7" s="55"/>
      <c r="H7" s="55"/>
      <c r="I7" s="55"/>
      <c r="J7" s="55"/>
      <c r="K7" s="55"/>
      <c r="L7" s="55"/>
      <c r="M7" s="55"/>
      <c r="N7" s="55"/>
      <c r="O7" s="55"/>
      <c r="P7" s="55"/>
      <c r="Q7" s="55"/>
      <c r="R7" s="55"/>
      <c r="S7" s="55"/>
      <c r="T7" s="55"/>
      <c r="U7" s="55"/>
      <c r="V7" s="55"/>
      <c r="W7" s="55"/>
      <c r="X7" s="55" t="s">
        <v>51</v>
      </c>
      <c r="Y7" s="55" t="s">
        <v>51</v>
      </c>
      <c r="Z7" s="55" t="s">
        <v>51</v>
      </c>
      <c r="AA7" s="55" t="s">
        <v>51</v>
      </c>
      <c r="AB7" s="55" t="s">
        <v>51</v>
      </c>
      <c r="AC7" s="55" t="s">
        <v>51</v>
      </c>
      <c r="AD7" s="55" t="s">
        <v>51</v>
      </c>
      <c r="AE7" s="55" t="s">
        <v>51</v>
      </c>
      <c r="AF7" s="55" t="s">
        <v>51</v>
      </c>
      <c r="AG7" s="55" t="s">
        <v>51</v>
      </c>
      <c r="AH7" s="55" t="s">
        <v>51</v>
      </c>
      <c r="AI7" s="55" t="s">
        <v>51</v>
      </c>
      <c r="AJ7" s="55"/>
      <c r="AK7" s="55"/>
      <c r="AL7" s="55"/>
      <c r="AM7" s="55"/>
      <c r="AN7" s="390"/>
      <c r="AO7" s="55"/>
      <c r="AP7" s="56"/>
      <c r="AQ7" s="56"/>
      <c r="AR7" s="56"/>
      <c r="AS7" s="56"/>
      <c r="AT7" s="56"/>
      <c r="AU7" s="56"/>
      <c r="AV7" s="58"/>
    </row>
    <row r="8" spans="1:48" x14ac:dyDescent="0.3">
      <c r="A8" s="11" t="s">
        <v>52</v>
      </c>
      <c r="B8" s="55"/>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390"/>
      <c r="AO8" s="55"/>
      <c r="AP8" s="56"/>
      <c r="AQ8" s="56"/>
      <c r="AR8" s="56"/>
      <c r="AS8" s="56"/>
      <c r="AT8" s="56"/>
      <c r="AU8" s="56"/>
      <c r="AV8" s="58"/>
    </row>
    <row r="9" spans="1:48" x14ac:dyDescent="0.3">
      <c r="A9" s="15" t="s">
        <v>53</v>
      </c>
      <c r="B9" s="56" t="s">
        <v>54</v>
      </c>
      <c r="C9" s="56" t="s">
        <v>54</v>
      </c>
      <c r="D9" s="56" t="s">
        <v>54</v>
      </c>
      <c r="E9" s="56" t="s">
        <v>54</v>
      </c>
      <c r="F9" s="56" t="s">
        <v>54</v>
      </c>
      <c r="G9" s="56" t="s">
        <v>54</v>
      </c>
      <c r="H9" s="56" t="s">
        <v>54</v>
      </c>
      <c r="I9" s="56" t="s">
        <v>55</v>
      </c>
      <c r="J9" s="56" t="s">
        <v>56</v>
      </c>
      <c r="K9" s="56" t="s">
        <v>57</v>
      </c>
      <c r="L9" s="56" t="s">
        <v>57</v>
      </c>
      <c r="M9" s="56" t="s">
        <v>57</v>
      </c>
      <c r="N9" s="56" t="s">
        <v>58</v>
      </c>
      <c r="O9" s="56" t="s">
        <v>57</v>
      </c>
      <c r="P9" s="56" t="s">
        <v>57</v>
      </c>
      <c r="Q9" s="56" t="s">
        <v>57</v>
      </c>
      <c r="R9" s="56" t="s">
        <v>57</v>
      </c>
      <c r="S9" s="56" t="s">
        <v>57</v>
      </c>
      <c r="T9" s="56" t="s">
        <v>59</v>
      </c>
      <c r="U9" s="55" t="s">
        <v>60</v>
      </c>
      <c r="V9" s="55" t="s">
        <v>61</v>
      </c>
      <c r="W9" s="55" t="s">
        <v>62</v>
      </c>
      <c r="X9" s="55" t="s">
        <v>63</v>
      </c>
      <c r="Y9" s="55" t="s">
        <v>64</v>
      </c>
      <c r="Z9" s="55"/>
      <c r="AA9" s="55" t="s">
        <v>64</v>
      </c>
      <c r="AB9" s="55"/>
      <c r="AC9" s="55" t="s">
        <v>65</v>
      </c>
      <c r="AD9" s="55"/>
      <c r="AE9" s="55" t="s">
        <v>66</v>
      </c>
      <c r="AF9" s="55" t="s">
        <v>64</v>
      </c>
      <c r="AG9" s="55" t="s">
        <v>63</v>
      </c>
      <c r="AH9" s="55" t="s">
        <v>64</v>
      </c>
      <c r="AI9" s="55" t="s">
        <v>64</v>
      </c>
      <c r="AJ9" s="55" t="s">
        <v>64</v>
      </c>
      <c r="AK9" s="55" t="s">
        <v>64</v>
      </c>
      <c r="AL9" s="55" t="s">
        <v>65</v>
      </c>
      <c r="AM9" s="55" t="s">
        <v>63</v>
      </c>
      <c r="AN9" s="390" t="s">
        <v>64</v>
      </c>
      <c r="AO9" s="55" t="s">
        <v>64</v>
      </c>
      <c r="AP9" s="56" t="s">
        <v>57</v>
      </c>
      <c r="AQ9" s="56" t="s">
        <v>57</v>
      </c>
      <c r="AR9" s="56" t="s">
        <v>57</v>
      </c>
      <c r="AS9" s="56" t="s">
        <v>57</v>
      </c>
      <c r="AT9" s="56" t="s">
        <v>57</v>
      </c>
      <c r="AU9" s="56" t="s">
        <v>57</v>
      </c>
      <c r="AV9" s="58" t="s">
        <v>57</v>
      </c>
    </row>
    <row r="10" spans="1:48" ht="25.95" customHeight="1" x14ac:dyDescent="0.3">
      <c r="A10" s="16" t="s">
        <v>67</v>
      </c>
      <c r="B10" s="56"/>
      <c r="C10" s="56"/>
      <c r="D10" s="56"/>
      <c r="E10" s="56" t="s">
        <v>68</v>
      </c>
      <c r="F10" s="56" t="s">
        <v>69</v>
      </c>
      <c r="G10" s="56" t="s">
        <v>70</v>
      </c>
      <c r="H10" s="56" t="s">
        <v>71</v>
      </c>
      <c r="I10" s="56" t="s">
        <v>72</v>
      </c>
      <c r="J10" s="56" t="s">
        <v>73</v>
      </c>
      <c r="K10" s="56" t="s">
        <v>73</v>
      </c>
      <c r="L10" s="56" t="s">
        <v>74</v>
      </c>
      <c r="M10" s="56" t="s">
        <v>75</v>
      </c>
      <c r="N10" s="56" t="s">
        <v>74</v>
      </c>
      <c r="O10" s="56" t="s">
        <v>74</v>
      </c>
      <c r="P10" s="56" t="s">
        <v>74</v>
      </c>
      <c r="Q10" s="56" t="s">
        <v>74</v>
      </c>
      <c r="R10" s="56" t="s">
        <v>74</v>
      </c>
      <c r="S10" s="56" t="s">
        <v>75</v>
      </c>
      <c r="T10" s="56" t="s">
        <v>76</v>
      </c>
      <c r="U10" s="55" t="s">
        <v>77</v>
      </c>
      <c r="V10" s="55" t="s">
        <v>78</v>
      </c>
      <c r="W10" s="55" t="s">
        <v>79</v>
      </c>
      <c r="X10" s="55" t="s">
        <v>80</v>
      </c>
      <c r="Y10" s="71" t="s">
        <v>81</v>
      </c>
      <c r="Z10" s="55" t="s">
        <v>82</v>
      </c>
      <c r="AA10" s="55" t="s">
        <v>83</v>
      </c>
      <c r="AB10" s="55" t="s">
        <v>84</v>
      </c>
      <c r="AC10" s="55" t="s">
        <v>85</v>
      </c>
      <c r="AD10" s="55" t="s">
        <v>86</v>
      </c>
      <c r="AE10" s="55" t="s">
        <v>87</v>
      </c>
      <c r="AF10" s="55" t="s">
        <v>88</v>
      </c>
      <c r="AG10" s="55" t="s">
        <v>89</v>
      </c>
      <c r="AH10" s="55" t="s">
        <v>86</v>
      </c>
      <c r="AI10" s="55" t="s">
        <v>90</v>
      </c>
      <c r="AJ10" s="55" t="s">
        <v>91</v>
      </c>
      <c r="AK10" s="55" t="s">
        <v>92</v>
      </c>
      <c r="AL10" s="55" t="s">
        <v>93</v>
      </c>
      <c r="AM10" s="55" t="s">
        <v>94</v>
      </c>
      <c r="AN10" s="390" t="s">
        <v>95</v>
      </c>
      <c r="AO10" s="56" t="s">
        <v>96</v>
      </c>
      <c r="AP10" s="56" t="s">
        <v>77</v>
      </c>
      <c r="AQ10" s="56" t="s">
        <v>97</v>
      </c>
      <c r="AR10" s="56" t="s">
        <v>97</v>
      </c>
      <c r="AS10" s="56" t="s">
        <v>77</v>
      </c>
      <c r="AT10" s="56" t="s">
        <v>77</v>
      </c>
      <c r="AU10" s="56" t="s">
        <v>77</v>
      </c>
      <c r="AV10" s="58" t="s">
        <v>77</v>
      </c>
    </row>
    <row r="11" spans="1:48" x14ac:dyDescent="0.3">
      <c r="A11" s="16" t="s">
        <v>98</v>
      </c>
      <c r="B11" s="56" t="s">
        <v>99</v>
      </c>
      <c r="C11" s="57" t="s">
        <v>100</v>
      </c>
      <c r="D11" s="56" t="s">
        <v>101</v>
      </c>
      <c r="E11" s="56" t="s">
        <v>102</v>
      </c>
      <c r="F11" s="56" t="s">
        <v>102</v>
      </c>
      <c r="G11" s="56" t="s">
        <v>103</v>
      </c>
      <c r="H11" s="56" t="s">
        <v>104</v>
      </c>
      <c r="I11" s="56" t="s">
        <v>104</v>
      </c>
      <c r="J11" s="56" t="s">
        <v>102</v>
      </c>
      <c r="K11" s="56" t="s">
        <v>102</v>
      </c>
      <c r="L11" s="56" t="s">
        <v>102</v>
      </c>
      <c r="M11" s="56" t="s">
        <v>104</v>
      </c>
      <c r="N11" s="56" t="s">
        <v>102</v>
      </c>
      <c r="O11" s="56" t="s">
        <v>102</v>
      </c>
      <c r="P11" s="56" t="s">
        <v>102</v>
      </c>
      <c r="Q11" s="56" t="s">
        <v>102</v>
      </c>
      <c r="R11" s="56" t="s">
        <v>102</v>
      </c>
      <c r="S11" s="56" t="s">
        <v>104</v>
      </c>
      <c r="T11" s="56" t="s">
        <v>76</v>
      </c>
      <c r="U11" s="55" t="s">
        <v>102</v>
      </c>
      <c r="V11" s="55" t="s">
        <v>104</v>
      </c>
      <c r="W11" s="55" t="s">
        <v>103</v>
      </c>
      <c r="X11" s="55" t="s">
        <v>104</v>
      </c>
      <c r="Y11" s="55" t="s">
        <v>102</v>
      </c>
      <c r="Z11" s="55" t="s">
        <v>102</v>
      </c>
      <c r="AA11" s="55" t="s">
        <v>102</v>
      </c>
      <c r="AB11" s="55"/>
      <c r="AC11" s="55" t="s">
        <v>103</v>
      </c>
      <c r="AD11" s="55" t="s">
        <v>102</v>
      </c>
      <c r="AE11" s="55" t="s">
        <v>102</v>
      </c>
      <c r="AF11" s="55" t="s">
        <v>102</v>
      </c>
      <c r="AG11" s="55" t="s">
        <v>104</v>
      </c>
      <c r="AH11" s="55" t="s">
        <v>102</v>
      </c>
      <c r="AI11" s="55" t="s">
        <v>102</v>
      </c>
      <c r="AJ11" s="55" t="s">
        <v>102</v>
      </c>
      <c r="AK11" s="55" t="s">
        <v>102</v>
      </c>
      <c r="AL11" s="55" t="s">
        <v>103</v>
      </c>
      <c r="AM11" s="55" t="s">
        <v>104</v>
      </c>
      <c r="AN11" s="390" t="s">
        <v>102</v>
      </c>
      <c r="AO11" s="55"/>
      <c r="AP11" s="56" t="s">
        <v>102</v>
      </c>
      <c r="AQ11" s="56" t="s">
        <v>104</v>
      </c>
      <c r="AR11" s="56" t="s">
        <v>104</v>
      </c>
      <c r="AS11" s="56" t="s">
        <v>102</v>
      </c>
      <c r="AT11" s="56" t="s">
        <v>102</v>
      </c>
      <c r="AU11" s="56" t="s">
        <v>102</v>
      </c>
      <c r="AV11" s="58" t="s">
        <v>102</v>
      </c>
    </row>
    <row r="12" spans="1:48" s="9" customFormat="1" x14ac:dyDescent="0.3">
      <c r="A12" s="16" t="s">
        <v>105</v>
      </c>
      <c r="B12" s="56"/>
      <c r="C12" s="57"/>
      <c r="D12" s="56"/>
      <c r="E12" s="56"/>
      <c r="F12" s="56"/>
      <c r="G12" s="56"/>
      <c r="H12" s="56"/>
      <c r="I12" s="56"/>
      <c r="J12" s="56"/>
      <c r="K12" s="56"/>
      <c r="L12" s="56"/>
      <c r="M12" s="56"/>
      <c r="N12" s="56"/>
      <c r="O12" s="56"/>
      <c r="P12" s="56"/>
      <c r="Q12" s="56"/>
      <c r="R12" s="56"/>
      <c r="S12" s="56"/>
      <c r="T12" s="56"/>
      <c r="U12" s="55"/>
      <c r="V12" s="55"/>
      <c r="W12" s="55"/>
      <c r="X12" s="55"/>
      <c r="Y12" s="55"/>
      <c r="Z12" s="55"/>
      <c r="AA12" s="55"/>
      <c r="AB12" s="55"/>
      <c r="AC12" s="55"/>
      <c r="AD12" s="55"/>
      <c r="AE12" s="55"/>
      <c r="AF12" s="55"/>
      <c r="AG12" s="55"/>
      <c r="AH12" s="55"/>
      <c r="AI12" s="55"/>
      <c r="AJ12" s="55"/>
      <c r="AK12" s="55"/>
      <c r="AL12" s="55"/>
      <c r="AM12" s="55"/>
      <c r="AN12" s="390"/>
      <c r="AO12" s="55"/>
      <c r="AP12" s="56"/>
      <c r="AQ12" s="56"/>
      <c r="AR12" s="56"/>
      <c r="AS12" s="56"/>
      <c r="AT12" s="56"/>
      <c r="AU12" s="56"/>
      <c r="AV12" s="58"/>
    </row>
    <row r="13" spans="1:48" x14ac:dyDescent="0.3">
      <c r="A13" s="16" t="s">
        <v>106</v>
      </c>
      <c r="B13" s="56"/>
      <c r="C13" s="56"/>
      <c r="D13" s="56"/>
      <c r="E13" s="56" t="s">
        <v>107</v>
      </c>
      <c r="F13" s="56" t="s">
        <v>107</v>
      </c>
      <c r="G13" s="56" t="s">
        <v>107</v>
      </c>
      <c r="H13" s="56" t="s">
        <v>107</v>
      </c>
      <c r="I13" s="56" t="s">
        <v>108</v>
      </c>
      <c r="J13" s="56" t="s">
        <v>108</v>
      </c>
      <c r="K13" s="56" t="s">
        <v>108</v>
      </c>
      <c r="L13" s="56" t="s">
        <v>107</v>
      </c>
      <c r="M13" s="56" t="s">
        <v>107</v>
      </c>
      <c r="N13" s="56" t="s">
        <v>107</v>
      </c>
      <c r="O13" s="56" t="s">
        <v>107</v>
      </c>
      <c r="P13" s="56" t="s">
        <v>107</v>
      </c>
      <c r="Q13" s="56" t="s">
        <v>107</v>
      </c>
      <c r="R13" s="56" t="s">
        <v>107</v>
      </c>
      <c r="S13" s="56" t="s">
        <v>107</v>
      </c>
      <c r="T13" s="56" t="s">
        <v>107</v>
      </c>
      <c r="U13" s="55" t="s">
        <v>109</v>
      </c>
      <c r="V13" s="55" t="s">
        <v>107</v>
      </c>
      <c r="W13" s="55" t="s">
        <v>107</v>
      </c>
      <c r="X13" s="55" t="s">
        <v>109</v>
      </c>
      <c r="Y13" s="55" t="s">
        <v>109</v>
      </c>
      <c r="Z13" s="55" t="s">
        <v>109</v>
      </c>
      <c r="AA13" s="55" t="s">
        <v>109</v>
      </c>
      <c r="AB13" s="55" t="s">
        <v>109</v>
      </c>
      <c r="AC13" s="55" t="s">
        <v>109</v>
      </c>
      <c r="AD13" s="55" t="s">
        <v>109</v>
      </c>
      <c r="AE13" s="55" t="s">
        <v>109</v>
      </c>
      <c r="AF13" s="55" t="s">
        <v>109</v>
      </c>
      <c r="AG13" s="55" t="s">
        <v>109</v>
      </c>
      <c r="AH13" s="55" t="s">
        <v>109</v>
      </c>
      <c r="AI13" s="55" t="s">
        <v>109</v>
      </c>
      <c r="AJ13" s="55" t="s">
        <v>109</v>
      </c>
      <c r="AK13" s="55" t="s">
        <v>109</v>
      </c>
      <c r="AL13" s="55" t="s">
        <v>109</v>
      </c>
      <c r="AM13" s="55" t="s">
        <v>109</v>
      </c>
      <c r="AN13" s="390" t="s">
        <v>109</v>
      </c>
      <c r="AO13" s="55" t="s">
        <v>109</v>
      </c>
      <c r="AP13" s="56" t="s">
        <v>107</v>
      </c>
      <c r="AQ13" s="56" t="s">
        <v>107</v>
      </c>
      <c r="AR13" s="56" t="s">
        <v>107</v>
      </c>
      <c r="AS13" s="56" t="s">
        <v>107</v>
      </c>
      <c r="AT13" s="56" t="s">
        <v>107</v>
      </c>
      <c r="AU13" s="56" t="s">
        <v>107</v>
      </c>
      <c r="AV13" s="58" t="s">
        <v>107</v>
      </c>
    </row>
    <row r="14" spans="1:48" ht="72" x14ac:dyDescent="0.3">
      <c r="A14" s="16" t="s">
        <v>110</v>
      </c>
      <c r="B14" s="56" t="s">
        <v>111</v>
      </c>
      <c r="C14" s="56" t="s">
        <v>112</v>
      </c>
      <c r="D14" s="56"/>
      <c r="E14" s="56" t="s">
        <v>113</v>
      </c>
      <c r="F14" s="56"/>
      <c r="G14" s="56"/>
      <c r="H14" s="56"/>
      <c r="I14" s="56"/>
      <c r="J14" s="56"/>
      <c r="K14" s="56" t="s">
        <v>114</v>
      </c>
      <c r="L14" s="56" t="s">
        <v>115</v>
      </c>
      <c r="M14" s="56" t="s">
        <v>116</v>
      </c>
      <c r="N14" s="56" t="s">
        <v>76</v>
      </c>
      <c r="O14" s="56" t="s">
        <v>115</v>
      </c>
      <c r="P14" s="56" t="s">
        <v>115</v>
      </c>
      <c r="Q14" s="56" t="s">
        <v>115</v>
      </c>
      <c r="R14" s="56" t="s">
        <v>115</v>
      </c>
      <c r="S14" s="56" t="s">
        <v>51</v>
      </c>
      <c r="T14" s="56" t="s">
        <v>76</v>
      </c>
      <c r="U14" s="56" t="s">
        <v>117</v>
      </c>
      <c r="V14" s="56" t="s">
        <v>117</v>
      </c>
      <c r="W14" s="56" t="s">
        <v>117</v>
      </c>
      <c r="X14" s="55" t="s">
        <v>118</v>
      </c>
      <c r="Y14" s="72" t="s">
        <v>119</v>
      </c>
      <c r="Z14" s="56" t="s">
        <v>120</v>
      </c>
      <c r="AA14" s="56"/>
      <c r="AB14" s="73"/>
      <c r="AC14" s="56" t="s">
        <v>121</v>
      </c>
      <c r="AD14" s="56" t="s">
        <v>122</v>
      </c>
      <c r="AE14" s="56" t="s">
        <v>123</v>
      </c>
      <c r="AF14" s="56"/>
      <c r="AG14" s="74" t="s">
        <v>124</v>
      </c>
      <c r="AH14" s="56" t="s">
        <v>125</v>
      </c>
      <c r="AI14" s="56" t="s">
        <v>123</v>
      </c>
      <c r="AJ14" s="56" t="s">
        <v>126</v>
      </c>
      <c r="AK14" s="56" t="s">
        <v>127</v>
      </c>
      <c r="AL14" s="56" t="s">
        <v>128</v>
      </c>
      <c r="AM14" s="56" t="s">
        <v>129</v>
      </c>
      <c r="AN14" s="59" t="s">
        <v>130</v>
      </c>
      <c r="AO14" s="56"/>
      <c r="AP14" s="56" t="s">
        <v>131</v>
      </c>
      <c r="AQ14" s="56" t="s">
        <v>132</v>
      </c>
      <c r="AR14" s="56" t="s">
        <v>132</v>
      </c>
      <c r="AS14" s="56" t="s">
        <v>132</v>
      </c>
      <c r="AT14" s="56" t="s">
        <v>132</v>
      </c>
      <c r="AU14" s="56" t="s">
        <v>132</v>
      </c>
      <c r="AV14" s="58" t="s">
        <v>132</v>
      </c>
    </row>
    <row r="15" spans="1:48" ht="28.8" x14ac:dyDescent="0.3">
      <c r="A15" s="16" t="s">
        <v>133</v>
      </c>
      <c r="B15" s="56" t="s">
        <v>134</v>
      </c>
      <c r="C15" s="56" t="s">
        <v>134</v>
      </c>
      <c r="D15" s="56" t="s">
        <v>134</v>
      </c>
      <c r="E15" s="56" t="s">
        <v>134</v>
      </c>
      <c r="F15" s="56" t="s">
        <v>134</v>
      </c>
      <c r="G15" s="56" t="s">
        <v>134</v>
      </c>
      <c r="H15" s="56" t="s">
        <v>134</v>
      </c>
      <c r="I15" s="56" t="s">
        <v>134</v>
      </c>
      <c r="J15" s="56" t="s">
        <v>134</v>
      </c>
      <c r="K15" s="56"/>
      <c r="L15" s="56" t="s">
        <v>134</v>
      </c>
      <c r="M15" s="56" t="s">
        <v>134</v>
      </c>
      <c r="N15" s="56" t="s">
        <v>134</v>
      </c>
      <c r="O15" s="56" t="s">
        <v>134</v>
      </c>
      <c r="P15" s="56" t="s">
        <v>134</v>
      </c>
      <c r="Q15" s="56" t="s">
        <v>134</v>
      </c>
      <c r="R15" s="56" t="s">
        <v>134</v>
      </c>
      <c r="S15" s="56" t="s">
        <v>134</v>
      </c>
      <c r="T15" s="56" t="s">
        <v>134</v>
      </c>
      <c r="U15" s="56" t="s">
        <v>134</v>
      </c>
      <c r="V15" s="56" t="s">
        <v>134</v>
      </c>
      <c r="W15" s="56" t="s">
        <v>134</v>
      </c>
      <c r="X15" s="56" t="s">
        <v>134</v>
      </c>
      <c r="Y15" s="56" t="s">
        <v>134</v>
      </c>
      <c r="Z15" s="56" t="s">
        <v>134</v>
      </c>
      <c r="AA15" s="56" t="s">
        <v>134</v>
      </c>
      <c r="AB15" s="56" t="s">
        <v>134</v>
      </c>
      <c r="AC15" s="56" t="s">
        <v>134</v>
      </c>
      <c r="AD15" s="56" t="s">
        <v>134</v>
      </c>
      <c r="AE15" s="56" t="s">
        <v>134</v>
      </c>
      <c r="AF15" s="56" t="s">
        <v>134</v>
      </c>
      <c r="AG15" s="56" t="s">
        <v>134</v>
      </c>
      <c r="AH15" s="56" t="s">
        <v>134</v>
      </c>
      <c r="AI15" s="56" t="s">
        <v>134</v>
      </c>
      <c r="AJ15" s="56" t="s">
        <v>134</v>
      </c>
      <c r="AK15" s="56" t="s">
        <v>134</v>
      </c>
      <c r="AL15" s="56" t="s">
        <v>134</v>
      </c>
      <c r="AM15" s="56" t="s">
        <v>134</v>
      </c>
      <c r="AN15" s="56" t="s">
        <v>134</v>
      </c>
      <c r="AO15" s="56" t="s">
        <v>134</v>
      </c>
      <c r="AP15" s="56" t="s">
        <v>134</v>
      </c>
      <c r="AQ15" s="56" t="s">
        <v>134</v>
      </c>
      <c r="AR15" s="56" t="s">
        <v>134</v>
      </c>
      <c r="AS15" s="56" t="s">
        <v>134</v>
      </c>
      <c r="AT15" s="56" t="s">
        <v>134</v>
      </c>
      <c r="AU15" s="56" t="s">
        <v>134</v>
      </c>
      <c r="AV15" s="56" t="s">
        <v>134</v>
      </c>
    </row>
    <row r="16" spans="1:48" ht="43.2" customHeight="1" x14ac:dyDescent="0.3">
      <c r="A16" s="16" t="s">
        <v>135</v>
      </c>
      <c r="B16" s="56" t="s">
        <v>136</v>
      </c>
      <c r="C16" s="56" t="s">
        <v>136</v>
      </c>
      <c r="D16" s="56" t="s">
        <v>137</v>
      </c>
      <c r="E16" s="56" t="s">
        <v>134</v>
      </c>
      <c r="F16" s="56" t="s">
        <v>134</v>
      </c>
      <c r="G16" s="56" t="s">
        <v>134</v>
      </c>
      <c r="H16" s="56" t="s">
        <v>134</v>
      </c>
      <c r="I16" s="56" t="s">
        <v>138</v>
      </c>
      <c r="J16" s="56" t="s">
        <v>139</v>
      </c>
      <c r="K16" s="56" t="s">
        <v>140</v>
      </c>
      <c r="L16" s="56" t="s">
        <v>141</v>
      </c>
      <c r="M16" s="56" t="s">
        <v>141</v>
      </c>
      <c r="N16" s="56" t="s">
        <v>142</v>
      </c>
      <c r="O16" s="56" t="s">
        <v>143</v>
      </c>
      <c r="P16" s="56" t="s">
        <v>143</v>
      </c>
      <c r="Q16" s="56" t="s">
        <v>143</v>
      </c>
      <c r="R16" s="56" t="s">
        <v>143</v>
      </c>
      <c r="S16" s="56" t="s">
        <v>144</v>
      </c>
      <c r="T16" s="56" t="s">
        <v>134</v>
      </c>
      <c r="U16" s="56" t="s">
        <v>134</v>
      </c>
      <c r="V16" s="56" t="s">
        <v>134</v>
      </c>
      <c r="W16" s="56" t="s">
        <v>134</v>
      </c>
      <c r="X16" s="55" t="s">
        <v>142</v>
      </c>
      <c r="Y16" s="55" t="s">
        <v>143</v>
      </c>
      <c r="Z16" s="56" t="s">
        <v>134</v>
      </c>
      <c r="AA16" s="56" t="s">
        <v>134</v>
      </c>
      <c r="AB16" s="56" t="s">
        <v>134</v>
      </c>
      <c r="AC16" s="56" t="s">
        <v>134</v>
      </c>
      <c r="AD16" s="56" t="s">
        <v>134</v>
      </c>
      <c r="AE16" s="56" t="s">
        <v>134</v>
      </c>
      <c r="AF16" s="56" t="s">
        <v>134</v>
      </c>
      <c r="AG16" s="56" t="s">
        <v>134</v>
      </c>
      <c r="AH16" s="56" t="s">
        <v>134</v>
      </c>
      <c r="AI16" s="56" t="s">
        <v>134</v>
      </c>
      <c r="AJ16" s="56" t="s">
        <v>134</v>
      </c>
      <c r="AK16" s="56" t="s">
        <v>134</v>
      </c>
      <c r="AL16" s="56" t="s">
        <v>134</v>
      </c>
      <c r="AM16" s="56" t="s">
        <v>134</v>
      </c>
      <c r="AN16" s="56" t="s">
        <v>134</v>
      </c>
      <c r="AO16" s="56" t="s">
        <v>134</v>
      </c>
      <c r="AP16" s="56" t="s">
        <v>141</v>
      </c>
      <c r="AQ16" s="56" t="s">
        <v>145</v>
      </c>
      <c r="AR16" s="56" t="s">
        <v>146</v>
      </c>
      <c r="AS16" s="56" t="s">
        <v>147</v>
      </c>
      <c r="AT16" s="56" t="s">
        <v>147</v>
      </c>
      <c r="AU16" s="56" t="s">
        <v>147</v>
      </c>
      <c r="AV16" s="58" t="s">
        <v>148</v>
      </c>
    </row>
    <row r="17" spans="1:48" x14ac:dyDescent="0.3">
      <c r="A17" s="16" t="s">
        <v>149</v>
      </c>
      <c r="B17" s="56" t="s">
        <v>150</v>
      </c>
      <c r="C17" s="56" t="s">
        <v>150</v>
      </c>
      <c r="D17" s="56" t="s">
        <v>151</v>
      </c>
      <c r="E17" s="56"/>
      <c r="F17" s="56"/>
      <c r="G17" s="56"/>
      <c r="H17" s="56"/>
      <c r="I17" s="56" t="s">
        <v>76</v>
      </c>
      <c r="J17" s="56" t="s">
        <v>76</v>
      </c>
      <c r="K17" s="56" t="s">
        <v>76</v>
      </c>
      <c r="L17" s="56" t="s">
        <v>76</v>
      </c>
      <c r="M17" s="56" t="s">
        <v>76</v>
      </c>
      <c r="N17" s="56" t="s">
        <v>76</v>
      </c>
      <c r="O17" s="56" t="s">
        <v>76</v>
      </c>
      <c r="P17" s="56" t="s">
        <v>76</v>
      </c>
      <c r="Q17" s="56" t="s">
        <v>76</v>
      </c>
      <c r="R17" s="56" t="s">
        <v>76</v>
      </c>
      <c r="S17" s="56" t="s">
        <v>76</v>
      </c>
      <c r="T17" s="56" t="s">
        <v>76</v>
      </c>
      <c r="U17" s="55" t="s">
        <v>76</v>
      </c>
      <c r="V17" s="55" t="s">
        <v>76</v>
      </c>
      <c r="W17" s="55" t="s">
        <v>76</v>
      </c>
      <c r="X17" s="55" t="s">
        <v>152</v>
      </c>
      <c r="Y17" s="55" t="s">
        <v>152</v>
      </c>
      <c r="Z17" s="55" t="s">
        <v>152</v>
      </c>
      <c r="AA17" s="55" t="s">
        <v>152</v>
      </c>
      <c r="AB17" s="55" t="s">
        <v>152</v>
      </c>
      <c r="AC17" s="55" t="s">
        <v>152</v>
      </c>
      <c r="AD17" s="55" t="s">
        <v>152</v>
      </c>
      <c r="AE17" s="55" t="s">
        <v>152</v>
      </c>
      <c r="AF17" s="55" t="s">
        <v>152</v>
      </c>
      <c r="AG17" s="55" t="s">
        <v>152</v>
      </c>
      <c r="AH17" s="55" t="s">
        <v>152</v>
      </c>
      <c r="AI17" s="55" t="s">
        <v>152</v>
      </c>
      <c r="AJ17" s="55" t="s">
        <v>152</v>
      </c>
      <c r="AK17" s="55" t="s">
        <v>152</v>
      </c>
      <c r="AL17" s="55" t="s">
        <v>152</v>
      </c>
      <c r="AM17" s="55" t="s">
        <v>152</v>
      </c>
      <c r="AN17" s="390" t="s">
        <v>152</v>
      </c>
      <c r="AO17" s="55" t="s">
        <v>152</v>
      </c>
      <c r="AP17" s="56" t="s">
        <v>131</v>
      </c>
      <c r="AQ17" s="56" t="s">
        <v>131</v>
      </c>
      <c r="AR17" s="56" t="s">
        <v>131</v>
      </c>
      <c r="AS17" s="56" t="s">
        <v>131</v>
      </c>
      <c r="AT17" s="56" t="s">
        <v>131</v>
      </c>
      <c r="AU17" s="56" t="s">
        <v>131</v>
      </c>
      <c r="AV17" s="58" t="s">
        <v>131</v>
      </c>
    </row>
    <row r="18" spans="1:48" ht="28.8" x14ac:dyDescent="0.3">
      <c r="A18" s="16" t="s">
        <v>153</v>
      </c>
      <c r="B18" s="56" t="s">
        <v>154</v>
      </c>
      <c r="C18" s="56" t="s">
        <v>154</v>
      </c>
      <c r="D18" s="56" t="s">
        <v>76</v>
      </c>
      <c r="E18" s="56" t="s">
        <v>155</v>
      </c>
      <c r="F18" s="56" t="s">
        <v>156</v>
      </c>
      <c r="G18" s="56" t="s">
        <v>155</v>
      </c>
      <c r="H18" s="56" t="s">
        <v>157</v>
      </c>
      <c r="I18" s="56"/>
      <c r="J18" s="56"/>
      <c r="K18" s="56" t="s">
        <v>156</v>
      </c>
      <c r="L18" s="56" t="s">
        <v>158</v>
      </c>
      <c r="M18" s="56" t="s">
        <v>159</v>
      </c>
      <c r="N18" s="56" t="s">
        <v>76</v>
      </c>
      <c r="O18" s="56" t="s">
        <v>160</v>
      </c>
      <c r="P18" s="56" t="s">
        <v>158</v>
      </c>
      <c r="Q18" s="56" t="s">
        <v>161</v>
      </c>
      <c r="R18" s="56" t="s">
        <v>160</v>
      </c>
      <c r="S18" s="56" t="s">
        <v>162</v>
      </c>
      <c r="T18" s="56" t="s">
        <v>76</v>
      </c>
      <c r="U18" s="55" t="s">
        <v>163</v>
      </c>
      <c r="V18" s="55" t="s">
        <v>76</v>
      </c>
      <c r="W18" s="55" t="s">
        <v>76</v>
      </c>
      <c r="X18" s="55" t="s">
        <v>158</v>
      </c>
      <c r="Y18" s="55" t="s">
        <v>158</v>
      </c>
      <c r="Z18" s="55"/>
      <c r="AA18" s="55"/>
      <c r="AB18" s="55"/>
      <c r="AC18" s="55"/>
      <c r="AD18" s="55"/>
      <c r="AE18" s="55"/>
      <c r="AF18" s="55"/>
      <c r="AG18" s="55"/>
      <c r="AH18" s="55"/>
      <c r="AI18" s="55"/>
      <c r="AJ18" s="55"/>
      <c r="AK18" s="55"/>
      <c r="AL18" s="55"/>
      <c r="AM18" s="55"/>
      <c r="AN18" s="390"/>
      <c r="AO18" s="55"/>
      <c r="AP18" s="56" t="s">
        <v>131</v>
      </c>
      <c r="AQ18" s="56" t="s">
        <v>131</v>
      </c>
      <c r="AR18" s="56" t="s">
        <v>131</v>
      </c>
      <c r="AS18" s="56" t="s">
        <v>131</v>
      </c>
      <c r="AT18" s="56" t="s">
        <v>131</v>
      </c>
      <c r="AU18" s="56" t="s">
        <v>131</v>
      </c>
      <c r="AV18" s="58" t="s">
        <v>131</v>
      </c>
    </row>
    <row r="19" spans="1:48" ht="43.2" x14ac:dyDescent="0.3">
      <c r="A19" s="16" t="s">
        <v>164</v>
      </c>
      <c r="B19" s="56" t="s">
        <v>165</v>
      </c>
      <c r="C19" s="56" t="s">
        <v>165</v>
      </c>
      <c r="D19" s="56" t="s">
        <v>165</v>
      </c>
      <c r="E19" s="56"/>
      <c r="F19" s="56"/>
      <c r="G19" s="56"/>
      <c r="H19" s="56"/>
      <c r="I19" s="56" t="s">
        <v>166</v>
      </c>
      <c r="J19" s="56" t="s">
        <v>166</v>
      </c>
      <c r="K19" s="56" t="s">
        <v>167</v>
      </c>
      <c r="L19" s="56" t="s">
        <v>168</v>
      </c>
      <c r="M19" s="56" t="s">
        <v>168</v>
      </c>
      <c r="N19" s="56" t="s">
        <v>168</v>
      </c>
      <c r="O19" s="56" t="s">
        <v>168</v>
      </c>
      <c r="P19" s="56" t="s">
        <v>168</v>
      </c>
      <c r="Q19" s="56" t="s">
        <v>168</v>
      </c>
      <c r="R19" s="56" t="s">
        <v>168</v>
      </c>
      <c r="S19" s="56" t="s">
        <v>168</v>
      </c>
      <c r="T19" s="56" t="s">
        <v>168</v>
      </c>
      <c r="U19" s="56" t="s">
        <v>169</v>
      </c>
      <c r="V19" s="56" t="s">
        <v>169</v>
      </c>
      <c r="W19" s="56" t="s">
        <v>169</v>
      </c>
      <c r="X19" s="55" t="s">
        <v>170</v>
      </c>
      <c r="Y19" s="55" t="s">
        <v>170</v>
      </c>
      <c r="Z19" s="55" t="s">
        <v>170</v>
      </c>
      <c r="AA19" s="55" t="s">
        <v>170</v>
      </c>
      <c r="AB19" s="55" t="s">
        <v>170</v>
      </c>
      <c r="AC19" s="55" t="s">
        <v>170</v>
      </c>
      <c r="AD19" s="55" t="s">
        <v>170</v>
      </c>
      <c r="AE19" s="55" t="s">
        <v>170</v>
      </c>
      <c r="AF19" s="55" t="s">
        <v>170</v>
      </c>
      <c r="AG19" s="55" t="s">
        <v>170</v>
      </c>
      <c r="AH19" s="55" t="s">
        <v>170</v>
      </c>
      <c r="AI19" s="55" t="s">
        <v>170</v>
      </c>
      <c r="AJ19" s="55" t="s">
        <v>170</v>
      </c>
      <c r="AK19" s="55" t="s">
        <v>170</v>
      </c>
      <c r="AL19" s="55" t="s">
        <v>170</v>
      </c>
      <c r="AM19" s="55" t="s">
        <v>170</v>
      </c>
      <c r="AN19" s="390" t="s">
        <v>170</v>
      </c>
      <c r="AO19" s="55" t="s">
        <v>170</v>
      </c>
      <c r="AP19" s="56" t="s">
        <v>171</v>
      </c>
      <c r="AQ19" s="56" t="s">
        <v>171</v>
      </c>
      <c r="AR19" s="56" t="s">
        <v>171</v>
      </c>
      <c r="AS19" s="56" t="s">
        <v>171</v>
      </c>
      <c r="AT19" s="56" t="s">
        <v>171</v>
      </c>
      <c r="AU19" s="56" t="s">
        <v>171</v>
      </c>
      <c r="AV19" s="58" t="s">
        <v>171</v>
      </c>
    </row>
    <row r="20" spans="1:48" ht="43.2" x14ac:dyDescent="0.3">
      <c r="A20" s="16" t="s">
        <v>172</v>
      </c>
      <c r="B20" s="56" t="s">
        <v>173</v>
      </c>
      <c r="C20" s="56" t="s">
        <v>173</v>
      </c>
      <c r="D20" s="56" t="s">
        <v>173</v>
      </c>
      <c r="E20" s="56" t="s">
        <v>174</v>
      </c>
      <c r="F20" s="56" t="s">
        <v>175</v>
      </c>
      <c r="G20" s="56" t="s">
        <v>176</v>
      </c>
      <c r="H20" s="56" t="s">
        <v>177</v>
      </c>
      <c r="I20" s="56" t="s">
        <v>178</v>
      </c>
      <c r="J20" s="56" t="s">
        <v>179</v>
      </c>
      <c r="K20" s="56" t="s">
        <v>180</v>
      </c>
      <c r="L20" s="56" t="s">
        <v>181</v>
      </c>
      <c r="M20" s="56" t="s">
        <v>181</v>
      </c>
      <c r="N20" s="56" t="s">
        <v>181</v>
      </c>
      <c r="O20" s="56" t="s">
        <v>181</v>
      </c>
      <c r="P20" s="56" t="s">
        <v>181</v>
      </c>
      <c r="Q20" s="56" t="s">
        <v>181</v>
      </c>
      <c r="R20" s="56" t="s">
        <v>181</v>
      </c>
      <c r="S20" s="56" t="s">
        <v>181</v>
      </c>
      <c r="T20" s="56" t="s">
        <v>182</v>
      </c>
      <c r="U20" s="55" t="s">
        <v>183</v>
      </c>
      <c r="V20" s="55" t="s">
        <v>183</v>
      </c>
      <c r="W20" s="55" t="s">
        <v>183</v>
      </c>
      <c r="X20" s="55" t="s">
        <v>183</v>
      </c>
      <c r="Y20" s="55" t="s">
        <v>183</v>
      </c>
      <c r="Z20" s="55" t="s">
        <v>183</v>
      </c>
      <c r="AA20" s="55" t="s">
        <v>183</v>
      </c>
      <c r="AB20" s="55" t="s">
        <v>183</v>
      </c>
      <c r="AC20" s="55" t="s">
        <v>183</v>
      </c>
      <c r="AD20" s="55" t="s">
        <v>183</v>
      </c>
      <c r="AE20" s="55" t="s">
        <v>183</v>
      </c>
      <c r="AF20" s="55" t="s">
        <v>183</v>
      </c>
      <c r="AG20" s="55" t="s">
        <v>183</v>
      </c>
      <c r="AH20" s="55" t="s">
        <v>183</v>
      </c>
      <c r="AI20" s="55" t="s">
        <v>183</v>
      </c>
      <c r="AJ20" s="55" t="s">
        <v>183</v>
      </c>
      <c r="AK20" s="55" t="s">
        <v>183</v>
      </c>
      <c r="AL20" s="55" t="s">
        <v>183</v>
      </c>
      <c r="AM20" s="55" t="s">
        <v>183</v>
      </c>
      <c r="AN20" s="390" t="s">
        <v>183</v>
      </c>
      <c r="AO20" s="55" t="s">
        <v>183</v>
      </c>
      <c r="AP20" s="56" t="s">
        <v>183</v>
      </c>
      <c r="AQ20" s="56" t="s">
        <v>183</v>
      </c>
      <c r="AR20" s="56" t="s">
        <v>183</v>
      </c>
      <c r="AS20" s="56" t="s">
        <v>183</v>
      </c>
      <c r="AT20" s="56" t="s">
        <v>183</v>
      </c>
      <c r="AU20" s="56" t="s">
        <v>183</v>
      </c>
      <c r="AV20" s="58" t="s">
        <v>183</v>
      </c>
    </row>
    <row r="21" spans="1:48" ht="48" customHeight="1" x14ac:dyDescent="0.3">
      <c r="A21" s="16" t="s">
        <v>184</v>
      </c>
      <c r="B21" s="56" t="s">
        <v>185</v>
      </c>
      <c r="C21" s="56" t="s">
        <v>185</v>
      </c>
      <c r="D21" s="56" t="s">
        <v>185</v>
      </c>
      <c r="E21" s="56" t="s">
        <v>186</v>
      </c>
      <c r="F21" s="56" t="s">
        <v>186</v>
      </c>
      <c r="G21" s="56" t="s">
        <v>186</v>
      </c>
      <c r="H21" s="56" t="s">
        <v>186</v>
      </c>
      <c r="I21" s="56" t="s">
        <v>187</v>
      </c>
      <c r="J21" s="56" t="s">
        <v>187</v>
      </c>
      <c r="K21" s="56" t="s">
        <v>188</v>
      </c>
      <c r="L21" s="56" t="s">
        <v>188</v>
      </c>
      <c r="M21" s="56" t="s">
        <v>188</v>
      </c>
      <c r="N21" s="56" t="s">
        <v>188</v>
      </c>
      <c r="O21" s="56" t="s">
        <v>188</v>
      </c>
      <c r="P21" s="56" t="s">
        <v>188</v>
      </c>
      <c r="Q21" s="56" t="s">
        <v>188</v>
      </c>
      <c r="R21" s="56" t="s">
        <v>188</v>
      </c>
      <c r="S21" s="56" t="s">
        <v>188</v>
      </c>
      <c r="T21" s="56" t="s">
        <v>189</v>
      </c>
      <c r="U21" s="55" t="s">
        <v>190</v>
      </c>
      <c r="V21" s="55" t="s">
        <v>190</v>
      </c>
      <c r="W21" s="55" t="s">
        <v>190</v>
      </c>
      <c r="X21" s="55"/>
      <c r="Y21" s="55"/>
      <c r="Z21" s="55"/>
      <c r="AA21" s="55"/>
      <c r="AB21" s="55"/>
      <c r="AC21" s="55"/>
      <c r="AD21" s="55"/>
      <c r="AE21" s="55"/>
      <c r="AF21" s="55"/>
      <c r="AG21" s="55"/>
      <c r="AH21" s="55"/>
      <c r="AI21" s="55"/>
      <c r="AJ21" s="55"/>
      <c r="AK21" s="55"/>
      <c r="AL21" s="55"/>
      <c r="AM21" s="55"/>
      <c r="AN21" s="390"/>
      <c r="AO21" s="55"/>
      <c r="AP21" s="56" t="s">
        <v>188</v>
      </c>
      <c r="AQ21" s="56" t="s">
        <v>188</v>
      </c>
      <c r="AR21" s="56" t="s">
        <v>188</v>
      </c>
      <c r="AS21" s="56" t="s">
        <v>188</v>
      </c>
      <c r="AT21" s="56" t="s">
        <v>188</v>
      </c>
      <c r="AU21" s="56" t="s">
        <v>188</v>
      </c>
      <c r="AV21" s="58" t="s">
        <v>188</v>
      </c>
    </row>
    <row r="22" spans="1:48" ht="100.8" x14ac:dyDescent="0.3">
      <c r="A22" s="16" t="s">
        <v>191</v>
      </c>
      <c r="B22" s="56" t="s">
        <v>192</v>
      </c>
      <c r="C22" s="56" t="s">
        <v>192</v>
      </c>
      <c r="D22" s="56" t="s">
        <v>192</v>
      </c>
      <c r="E22" s="56" t="s">
        <v>193</v>
      </c>
      <c r="F22" s="56" t="s">
        <v>193</v>
      </c>
      <c r="G22" s="56" t="s">
        <v>193</v>
      </c>
      <c r="H22" s="56" t="s">
        <v>193</v>
      </c>
      <c r="I22" s="56" t="s">
        <v>194</v>
      </c>
      <c r="J22" s="56" t="s">
        <v>194</v>
      </c>
      <c r="K22" s="56" t="s">
        <v>195</v>
      </c>
      <c r="L22" s="56" t="s">
        <v>196</v>
      </c>
      <c r="M22" s="56" t="s">
        <v>197</v>
      </c>
      <c r="N22" s="56" t="s">
        <v>197</v>
      </c>
      <c r="O22" s="56" t="s">
        <v>198</v>
      </c>
      <c r="P22" s="56" t="s">
        <v>198</v>
      </c>
      <c r="Q22" s="56" t="s">
        <v>198</v>
      </c>
      <c r="R22" s="56" t="s">
        <v>198</v>
      </c>
      <c r="S22" s="56" t="s">
        <v>198</v>
      </c>
      <c r="T22" s="56" t="s">
        <v>199</v>
      </c>
      <c r="U22" s="55" t="s">
        <v>200</v>
      </c>
      <c r="V22" s="55" t="s">
        <v>200</v>
      </c>
      <c r="W22" s="55" t="s">
        <v>200</v>
      </c>
      <c r="X22" s="55"/>
      <c r="Y22" s="55"/>
      <c r="Z22" s="55"/>
      <c r="AA22" s="55"/>
      <c r="AB22" s="55"/>
      <c r="AC22" s="55"/>
      <c r="AD22" s="55"/>
      <c r="AE22" s="55"/>
      <c r="AF22" s="55"/>
      <c r="AG22" s="55"/>
      <c r="AH22" s="55"/>
      <c r="AI22" s="55"/>
      <c r="AJ22" s="55"/>
      <c r="AK22" s="55"/>
      <c r="AL22" s="55"/>
      <c r="AM22" s="55"/>
      <c r="AN22" s="390"/>
      <c r="AO22" s="55"/>
      <c r="AP22" s="56" t="s">
        <v>201</v>
      </c>
      <c r="AQ22" s="56" t="s">
        <v>201</v>
      </c>
      <c r="AR22" s="56" t="s">
        <v>201</v>
      </c>
      <c r="AS22" s="56" t="s">
        <v>201</v>
      </c>
      <c r="AT22" s="56" t="s">
        <v>201</v>
      </c>
      <c r="AU22" s="56" t="s">
        <v>201</v>
      </c>
      <c r="AV22" s="58" t="s">
        <v>201</v>
      </c>
    </row>
    <row r="23" spans="1:48" ht="28.8" x14ac:dyDescent="0.3">
      <c r="A23" s="17" t="s">
        <v>202</v>
      </c>
      <c r="B23" s="56" t="s">
        <v>165</v>
      </c>
      <c r="C23" s="56" t="s">
        <v>171</v>
      </c>
      <c r="D23" s="56" t="s">
        <v>165</v>
      </c>
      <c r="E23" s="56"/>
      <c r="F23" s="56"/>
      <c r="G23" s="56"/>
      <c r="H23" s="56"/>
      <c r="I23" s="56" t="s">
        <v>51</v>
      </c>
      <c r="J23" s="56" t="s">
        <v>51</v>
      </c>
      <c r="K23" s="56" t="s">
        <v>203</v>
      </c>
      <c r="L23" s="55" t="s">
        <v>171</v>
      </c>
      <c r="M23" s="55" t="s">
        <v>171</v>
      </c>
      <c r="N23" s="55" t="s">
        <v>171</v>
      </c>
      <c r="O23" s="55" t="s">
        <v>171</v>
      </c>
      <c r="P23" s="55" t="s">
        <v>171</v>
      </c>
      <c r="Q23" s="55" t="s">
        <v>171</v>
      </c>
      <c r="R23" s="55" t="s">
        <v>171</v>
      </c>
      <c r="S23" s="55" t="s">
        <v>171</v>
      </c>
      <c r="T23" s="55" t="s">
        <v>171</v>
      </c>
      <c r="U23" s="55" t="s">
        <v>171</v>
      </c>
      <c r="V23" s="55" t="s">
        <v>171</v>
      </c>
      <c r="W23" s="55" t="s">
        <v>171</v>
      </c>
      <c r="X23" s="56" t="s">
        <v>203</v>
      </c>
      <c r="Y23" s="56" t="s">
        <v>203</v>
      </c>
      <c r="Z23" s="56" t="s">
        <v>203</v>
      </c>
      <c r="AA23" s="56" t="s">
        <v>203</v>
      </c>
      <c r="AB23" s="56" t="s">
        <v>203</v>
      </c>
      <c r="AC23" s="56" t="s">
        <v>203</v>
      </c>
      <c r="AD23" s="56" t="s">
        <v>203</v>
      </c>
      <c r="AE23" s="56" t="s">
        <v>203</v>
      </c>
      <c r="AF23" s="56" t="s">
        <v>203</v>
      </c>
      <c r="AG23" s="56" t="s">
        <v>203</v>
      </c>
      <c r="AH23" s="56" t="s">
        <v>203</v>
      </c>
      <c r="AI23" s="56" t="s">
        <v>203</v>
      </c>
      <c r="AJ23" s="56" t="s">
        <v>203</v>
      </c>
      <c r="AK23" s="56" t="s">
        <v>203</v>
      </c>
      <c r="AL23" s="56" t="s">
        <v>203</v>
      </c>
      <c r="AM23" s="56" t="s">
        <v>203</v>
      </c>
      <c r="AN23" s="56" t="s">
        <v>203</v>
      </c>
      <c r="AO23" s="56" t="s">
        <v>203</v>
      </c>
      <c r="AP23" s="56" t="s">
        <v>203</v>
      </c>
      <c r="AQ23" s="56" t="s">
        <v>203</v>
      </c>
      <c r="AR23" s="56" t="s">
        <v>203</v>
      </c>
      <c r="AS23" s="56" t="s">
        <v>203</v>
      </c>
      <c r="AT23" s="56" t="s">
        <v>203</v>
      </c>
      <c r="AU23" s="56" t="s">
        <v>203</v>
      </c>
      <c r="AV23" s="58" t="s">
        <v>203</v>
      </c>
    </row>
    <row r="24" spans="1:48" ht="43.2" x14ac:dyDescent="0.3">
      <c r="A24" s="16" t="s">
        <v>204</v>
      </c>
      <c r="B24" s="56" t="s">
        <v>76</v>
      </c>
      <c r="C24" s="56" t="s">
        <v>76</v>
      </c>
      <c r="D24" s="56" t="s">
        <v>76</v>
      </c>
      <c r="E24" s="56"/>
      <c r="F24" s="56"/>
      <c r="G24" s="56"/>
      <c r="H24" s="56"/>
      <c r="I24" s="56" t="s">
        <v>51</v>
      </c>
      <c r="J24" s="56" t="s">
        <v>51</v>
      </c>
      <c r="K24" s="56"/>
      <c r="L24" s="56" t="s">
        <v>51</v>
      </c>
      <c r="M24" s="56" t="s">
        <v>51</v>
      </c>
      <c r="N24" s="56" t="s">
        <v>51</v>
      </c>
      <c r="O24" s="56" t="s">
        <v>51</v>
      </c>
      <c r="P24" s="56" t="s">
        <v>51</v>
      </c>
      <c r="Q24" s="56" t="s">
        <v>51</v>
      </c>
      <c r="R24" s="56" t="s">
        <v>51</v>
      </c>
      <c r="S24" s="56" t="s">
        <v>51</v>
      </c>
      <c r="T24" s="56" t="s">
        <v>51</v>
      </c>
      <c r="U24" s="56"/>
      <c r="V24" s="56"/>
      <c r="W24" s="56"/>
      <c r="X24" s="55"/>
      <c r="Y24" s="55"/>
      <c r="Z24" s="55"/>
      <c r="AA24" s="55"/>
      <c r="AB24" s="55"/>
      <c r="AC24" s="55"/>
      <c r="AD24" s="55"/>
      <c r="AE24" s="55"/>
      <c r="AF24" s="55"/>
      <c r="AG24" s="55"/>
      <c r="AH24" s="55"/>
      <c r="AI24" s="55"/>
      <c r="AJ24" s="55"/>
      <c r="AK24" s="55"/>
      <c r="AL24" s="55"/>
      <c r="AM24" s="55"/>
      <c r="AN24" s="390"/>
      <c r="AO24" s="55"/>
      <c r="AP24" s="56"/>
      <c r="AQ24" s="56" t="s">
        <v>205</v>
      </c>
      <c r="AR24" s="56" t="s">
        <v>206</v>
      </c>
      <c r="AS24" s="56" t="s">
        <v>207</v>
      </c>
      <c r="AT24" s="56" t="s">
        <v>207</v>
      </c>
      <c r="AU24" s="56" t="s">
        <v>207</v>
      </c>
      <c r="AV24" s="58" t="s">
        <v>208</v>
      </c>
    </row>
    <row r="25" spans="1:48" x14ac:dyDescent="0.3">
      <c r="A25" s="16"/>
      <c r="B25" s="56"/>
      <c r="C25" s="56"/>
      <c r="D25" s="56"/>
      <c r="E25" s="56"/>
      <c r="F25" s="56"/>
      <c r="G25" s="56"/>
      <c r="H25" s="56"/>
      <c r="I25" s="56"/>
      <c r="J25" s="56"/>
      <c r="K25" s="56"/>
      <c r="L25" s="56"/>
      <c r="M25" s="56"/>
      <c r="N25" s="56"/>
      <c r="O25" s="56"/>
      <c r="P25" s="56"/>
      <c r="Q25" s="56"/>
      <c r="R25" s="56"/>
      <c r="S25" s="56"/>
      <c r="T25" s="56"/>
      <c r="U25" s="56"/>
      <c r="V25" s="56"/>
      <c r="W25" s="56"/>
      <c r="X25" s="55"/>
      <c r="Y25" s="55"/>
      <c r="Z25" s="55"/>
      <c r="AA25" s="55"/>
      <c r="AB25" s="55"/>
      <c r="AC25" s="55"/>
      <c r="AD25" s="55"/>
      <c r="AE25" s="55"/>
      <c r="AF25" s="55"/>
      <c r="AG25" s="55"/>
      <c r="AH25" s="55"/>
      <c r="AI25" s="55"/>
      <c r="AJ25" s="55"/>
      <c r="AK25" s="55"/>
      <c r="AL25" s="55"/>
      <c r="AM25" s="55"/>
      <c r="AN25" s="390"/>
      <c r="AO25" s="55"/>
      <c r="AP25" s="56"/>
      <c r="AQ25" s="56"/>
      <c r="AR25" s="56"/>
      <c r="AS25" s="56"/>
      <c r="AT25" s="56"/>
      <c r="AU25" s="56"/>
      <c r="AV25" s="58"/>
    </row>
    <row r="26" spans="1:48" x14ac:dyDescent="0.3">
      <c r="A26" s="11" t="s">
        <v>209</v>
      </c>
      <c r="B26" s="56"/>
      <c r="C26" s="56"/>
      <c r="D26" s="56"/>
      <c r="E26" s="56"/>
      <c r="F26" s="56"/>
      <c r="G26" s="56"/>
      <c r="H26" s="56"/>
      <c r="I26" s="56"/>
      <c r="J26" s="56"/>
      <c r="K26" s="56"/>
      <c r="L26" s="56"/>
      <c r="M26" s="56"/>
      <c r="N26" s="56"/>
      <c r="O26" s="56"/>
      <c r="P26" s="56"/>
      <c r="Q26" s="56"/>
      <c r="R26" s="56"/>
      <c r="S26" s="56"/>
      <c r="T26" s="56"/>
      <c r="U26" s="56"/>
      <c r="V26" s="56"/>
      <c r="W26" s="56"/>
      <c r="X26" s="55"/>
      <c r="Y26" s="55"/>
      <c r="Z26" s="55"/>
      <c r="AA26" s="55"/>
      <c r="AB26" s="55"/>
      <c r="AC26" s="55"/>
      <c r="AD26" s="55"/>
      <c r="AE26" s="55"/>
      <c r="AF26" s="55"/>
      <c r="AG26" s="55"/>
      <c r="AH26" s="55"/>
      <c r="AI26" s="55"/>
      <c r="AJ26" s="55"/>
      <c r="AK26" s="55"/>
      <c r="AL26" s="55"/>
      <c r="AM26" s="55"/>
      <c r="AN26" s="390"/>
      <c r="AO26" s="55"/>
      <c r="AP26" s="56"/>
      <c r="AQ26" s="56"/>
      <c r="AR26" s="56"/>
      <c r="AS26" s="56"/>
      <c r="AT26" s="56"/>
      <c r="AU26" s="56"/>
      <c r="AV26" s="58"/>
    </row>
    <row r="27" spans="1:48" ht="28.8" x14ac:dyDescent="0.3">
      <c r="A27" s="16" t="s">
        <v>210</v>
      </c>
      <c r="B27" s="56" t="s">
        <v>211</v>
      </c>
      <c r="C27" s="56" t="s">
        <v>211</v>
      </c>
      <c r="D27" s="56"/>
      <c r="E27" s="56"/>
      <c r="F27" s="56"/>
      <c r="G27" s="56"/>
      <c r="H27" s="56"/>
      <c r="I27" s="56" t="s">
        <v>212</v>
      </c>
      <c r="J27" s="56" t="s">
        <v>212</v>
      </c>
      <c r="K27" s="56" t="s">
        <v>212</v>
      </c>
      <c r="L27" s="56" t="s">
        <v>212</v>
      </c>
      <c r="M27" s="56" t="s">
        <v>212</v>
      </c>
      <c r="N27" s="56" t="s">
        <v>212</v>
      </c>
      <c r="O27" s="56" t="s">
        <v>213</v>
      </c>
      <c r="P27" s="56" t="s">
        <v>214</v>
      </c>
      <c r="Q27" s="56" t="s">
        <v>213</v>
      </c>
      <c r="R27" s="56" t="s">
        <v>213</v>
      </c>
      <c r="S27" s="56" t="s">
        <v>212</v>
      </c>
      <c r="T27" s="56" t="s">
        <v>76</v>
      </c>
      <c r="U27" s="56"/>
      <c r="V27" s="56"/>
      <c r="W27" s="56"/>
      <c r="X27" s="55"/>
      <c r="Y27" s="55"/>
      <c r="Z27" s="55"/>
      <c r="AA27" s="55"/>
      <c r="AB27" s="55"/>
      <c r="AC27" s="55"/>
      <c r="AD27" s="55"/>
      <c r="AE27" s="55"/>
      <c r="AF27" s="55"/>
      <c r="AG27" s="55"/>
      <c r="AH27" s="55"/>
      <c r="AI27" s="55"/>
      <c r="AJ27" s="55"/>
      <c r="AK27" s="55"/>
      <c r="AL27" s="55"/>
      <c r="AM27" s="55"/>
      <c r="AN27" s="390"/>
      <c r="AO27" s="55"/>
      <c r="AP27" s="56" t="s">
        <v>131</v>
      </c>
      <c r="AQ27" s="56" t="s">
        <v>131</v>
      </c>
      <c r="AR27" s="56" t="s">
        <v>131</v>
      </c>
      <c r="AS27" s="56" t="s">
        <v>131</v>
      </c>
      <c r="AT27" s="56" t="s">
        <v>131</v>
      </c>
      <c r="AU27" s="56" t="s">
        <v>131</v>
      </c>
      <c r="AV27" s="58" t="s">
        <v>131</v>
      </c>
    </row>
    <row r="28" spans="1:48" ht="57.6" x14ac:dyDescent="0.3">
      <c r="A28" s="16" t="s">
        <v>215</v>
      </c>
      <c r="B28" s="56" t="s">
        <v>216</v>
      </c>
      <c r="C28" s="56" t="s">
        <v>217</v>
      </c>
      <c r="D28" s="56" t="s">
        <v>217</v>
      </c>
      <c r="E28" s="56"/>
      <c r="F28" s="56"/>
      <c r="G28" s="56"/>
      <c r="H28" s="56"/>
      <c r="I28" s="56" t="s">
        <v>76</v>
      </c>
      <c r="J28" s="56" t="s">
        <v>76</v>
      </c>
      <c r="K28" s="56" t="s">
        <v>76</v>
      </c>
      <c r="L28" s="56" t="s">
        <v>76</v>
      </c>
      <c r="M28" s="56" t="s">
        <v>76</v>
      </c>
      <c r="N28" s="56" t="s">
        <v>76</v>
      </c>
      <c r="O28" s="56" t="s">
        <v>76</v>
      </c>
      <c r="P28" s="56" t="s">
        <v>76</v>
      </c>
      <c r="Q28" s="56" t="s">
        <v>76</v>
      </c>
      <c r="R28" s="56" t="s">
        <v>76</v>
      </c>
      <c r="S28" s="56" t="s">
        <v>76</v>
      </c>
      <c r="T28" s="56" t="s">
        <v>76</v>
      </c>
      <c r="U28" s="56"/>
      <c r="V28" s="56"/>
      <c r="W28" s="56"/>
      <c r="X28" s="55" t="s">
        <v>218</v>
      </c>
      <c r="Y28" s="55" t="s">
        <v>218</v>
      </c>
      <c r="Z28" s="55" t="s">
        <v>218</v>
      </c>
      <c r="AA28" s="55" t="s">
        <v>218</v>
      </c>
      <c r="AB28" s="55" t="s">
        <v>218</v>
      </c>
      <c r="AC28" s="55" t="s">
        <v>218</v>
      </c>
      <c r="AD28" s="55" t="s">
        <v>218</v>
      </c>
      <c r="AE28" s="55" t="s">
        <v>218</v>
      </c>
      <c r="AF28" s="55" t="s">
        <v>218</v>
      </c>
      <c r="AG28" s="55" t="s">
        <v>218</v>
      </c>
      <c r="AH28" s="55" t="s">
        <v>218</v>
      </c>
      <c r="AI28" s="55" t="s">
        <v>218</v>
      </c>
      <c r="AJ28" s="55" t="s">
        <v>218</v>
      </c>
      <c r="AK28" s="55" t="s">
        <v>218</v>
      </c>
      <c r="AL28" s="55" t="s">
        <v>218</v>
      </c>
      <c r="AM28" s="55" t="s">
        <v>218</v>
      </c>
      <c r="AN28" s="390" t="s">
        <v>218</v>
      </c>
      <c r="AO28" s="55" t="s">
        <v>218</v>
      </c>
      <c r="AP28" s="56" t="s">
        <v>131</v>
      </c>
      <c r="AQ28" s="56" t="s">
        <v>219</v>
      </c>
      <c r="AR28" s="56" t="s">
        <v>220</v>
      </c>
      <c r="AS28" s="56" t="s">
        <v>221</v>
      </c>
      <c r="AT28" s="56" t="s">
        <v>221</v>
      </c>
      <c r="AU28" s="56" t="s">
        <v>221</v>
      </c>
      <c r="AV28" s="58" t="s">
        <v>131</v>
      </c>
    </row>
    <row r="29" spans="1:48" x14ac:dyDescent="0.3">
      <c r="A29" s="16" t="s">
        <v>222</v>
      </c>
      <c r="B29" s="56" t="s">
        <v>223</v>
      </c>
      <c r="C29" s="56" t="s">
        <v>223</v>
      </c>
      <c r="D29" s="56" t="s">
        <v>223</v>
      </c>
      <c r="E29" s="56"/>
      <c r="F29" s="56"/>
      <c r="G29" s="56"/>
      <c r="H29" s="56"/>
      <c r="I29" s="56"/>
      <c r="J29" s="56"/>
      <c r="K29" s="56" t="s">
        <v>224</v>
      </c>
      <c r="L29" s="56" t="s">
        <v>224</v>
      </c>
      <c r="M29" s="56" t="s">
        <v>224</v>
      </c>
      <c r="N29" s="56" t="s">
        <v>224</v>
      </c>
      <c r="O29" s="56" t="s">
        <v>224</v>
      </c>
      <c r="P29" s="56" t="s">
        <v>224</v>
      </c>
      <c r="Q29" s="56" t="s">
        <v>224</v>
      </c>
      <c r="R29" s="56" t="s">
        <v>224</v>
      </c>
      <c r="S29" s="56" t="s">
        <v>224</v>
      </c>
      <c r="T29" s="56" t="s">
        <v>76</v>
      </c>
      <c r="U29" s="56"/>
      <c r="V29" s="56"/>
      <c r="W29" s="56"/>
      <c r="X29" s="55"/>
      <c r="Y29" s="55"/>
      <c r="Z29" s="55"/>
      <c r="AA29" s="55"/>
      <c r="AB29" s="55"/>
      <c r="AC29" s="55"/>
      <c r="AD29" s="55"/>
      <c r="AE29" s="55"/>
      <c r="AF29" s="55"/>
      <c r="AG29" s="55"/>
      <c r="AH29" s="55"/>
      <c r="AI29" s="55"/>
      <c r="AJ29" s="55"/>
      <c r="AK29" s="55"/>
      <c r="AL29" s="55"/>
      <c r="AM29" s="55"/>
      <c r="AN29" s="390"/>
      <c r="AO29" s="55"/>
      <c r="AP29" s="56" t="s">
        <v>225</v>
      </c>
      <c r="AQ29" s="56" t="s">
        <v>131</v>
      </c>
      <c r="AR29" s="56" t="s">
        <v>131</v>
      </c>
      <c r="AS29" s="56" t="s">
        <v>131</v>
      </c>
      <c r="AT29" s="56" t="s">
        <v>131</v>
      </c>
      <c r="AU29" s="56" t="s">
        <v>131</v>
      </c>
      <c r="AV29" s="58" t="s">
        <v>131</v>
      </c>
    </row>
    <row r="30" spans="1:48" x14ac:dyDescent="0.3">
      <c r="A30" s="16" t="s">
        <v>226</v>
      </c>
      <c r="B30" s="56" t="s">
        <v>76</v>
      </c>
      <c r="C30" s="56" t="s">
        <v>76</v>
      </c>
      <c r="D30" s="56" t="s">
        <v>76</v>
      </c>
      <c r="E30" s="56"/>
      <c r="F30" s="56"/>
      <c r="G30" s="56"/>
      <c r="H30" s="56"/>
      <c r="I30" s="56" t="s">
        <v>76</v>
      </c>
      <c r="J30" s="56" t="s">
        <v>76</v>
      </c>
      <c r="K30" s="56" t="s">
        <v>76</v>
      </c>
      <c r="L30" s="56" t="s">
        <v>76</v>
      </c>
      <c r="M30" s="56" t="s">
        <v>76</v>
      </c>
      <c r="N30" s="56" t="s">
        <v>76</v>
      </c>
      <c r="O30" s="56" t="s">
        <v>76</v>
      </c>
      <c r="P30" s="56" t="s">
        <v>76</v>
      </c>
      <c r="Q30" s="56" t="s">
        <v>76</v>
      </c>
      <c r="R30" s="56" t="s">
        <v>76</v>
      </c>
      <c r="S30" s="56" t="s">
        <v>76</v>
      </c>
      <c r="T30" s="56" t="s">
        <v>76</v>
      </c>
      <c r="U30" s="56"/>
      <c r="V30" s="56"/>
      <c r="W30" s="56"/>
      <c r="X30" s="55"/>
      <c r="Y30" s="55"/>
      <c r="Z30" s="55"/>
      <c r="AA30" s="55"/>
      <c r="AB30" s="55"/>
      <c r="AC30" s="55"/>
      <c r="AD30" s="55"/>
      <c r="AE30" s="55"/>
      <c r="AF30" s="55"/>
      <c r="AG30" s="55"/>
      <c r="AH30" s="55"/>
      <c r="AI30" s="55"/>
      <c r="AJ30" s="55"/>
      <c r="AK30" s="55"/>
      <c r="AL30" s="55"/>
      <c r="AM30" s="55"/>
      <c r="AN30" s="390"/>
      <c r="AO30" s="55"/>
      <c r="AP30" s="56" t="s">
        <v>131</v>
      </c>
      <c r="AQ30" s="56" t="s">
        <v>131</v>
      </c>
      <c r="AR30" s="56" t="s">
        <v>131</v>
      </c>
      <c r="AS30" s="56" t="s">
        <v>131</v>
      </c>
      <c r="AT30" s="56" t="s">
        <v>131</v>
      </c>
      <c r="AU30" s="56" t="s">
        <v>131</v>
      </c>
      <c r="AV30" s="58" t="s">
        <v>131</v>
      </c>
    </row>
    <row r="31" spans="1:48" x14ac:dyDescent="0.3">
      <c r="A31" s="16" t="s">
        <v>227</v>
      </c>
      <c r="B31" s="56" t="s">
        <v>76</v>
      </c>
      <c r="C31" s="56" t="s">
        <v>76</v>
      </c>
      <c r="D31" s="56" t="s">
        <v>76</v>
      </c>
      <c r="E31" s="56"/>
      <c r="F31" s="56"/>
      <c r="G31" s="56"/>
      <c r="H31" s="56"/>
      <c r="I31" s="56" t="s">
        <v>76</v>
      </c>
      <c r="J31" s="56" t="s">
        <v>76</v>
      </c>
      <c r="K31" s="56" t="s">
        <v>76</v>
      </c>
      <c r="L31" s="56" t="s">
        <v>76</v>
      </c>
      <c r="M31" s="56" t="s">
        <v>76</v>
      </c>
      <c r="N31" s="56" t="s">
        <v>76</v>
      </c>
      <c r="O31" s="56" t="s">
        <v>76</v>
      </c>
      <c r="P31" s="56" t="s">
        <v>76</v>
      </c>
      <c r="Q31" s="56" t="s">
        <v>76</v>
      </c>
      <c r="R31" s="56" t="s">
        <v>76</v>
      </c>
      <c r="S31" s="56" t="s">
        <v>76</v>
      </c>
      <c r="T31" s="56" t="s">
        <v>76</v>
      </c>
      <c r="U31" s="56"/>
      <c r="V31" s="56"/>
      <c r="W31" s="56"/>
      <c r="X31" s="55"/>
      <c r="Y31" s="55"/>
      <c r="Z31" s="55"/>
      <c r="AA31" s="55"/>
      <c r="AB31" s="55"/>
      <c r="AC31" s="55"/>
      <c r="AD31" s="55"/>
      <c r="AE31" s="55"/>
      <c r="AF31" s="55"/>
      <c r="AG31" s="55"/>
      <c r="AH31" s="55"/>
      <c r="AI31" s="55"/>
      <c r="AJ31" s="55"/>
      <c r="AK31" s="55"/>
      <c r="AL31" s="55"/>
      <c r="AM31" s="55"/>
      <c r="AN31" s="390"/>
      <c r="AO31" s="55"/>
      <c r="AP31" s="56" t="s">
        <v>131</v>
      </c>
      <c r="AQ31" s="56" t="s">
        <v>131</v>
      </c>
      <c r="AR31" s="56" t="s">
        <v>131</v>
      </c>
      <c r="AS31" s="56" t="s">
        <v>131</v>
      </c>
      <c r="AT31" s="56" t="s">
        <v>131</v>
      </c>
      <c r="AU31" s="56" t="s">
        <v>131</v>
      </c>
      <c r="AV31" s="58" t="s">
        <v>131</v>
      </c>
    </row>
    <row r="32" spans="1:48" ht="86.4" x14ac:dyDescent="0.3">
      <c r="A32" s="16" t="s">
        <v>228</v>
      </c>
      <c r="B32" s="56" t="s">
        <v>229</v>
      </c>
      <c r="C32" s="56" t="s">
        <v>230</v>
      </c>
      <c r="D32" s="56" t="s">
        <v>76</v>
      </c>
      <c r="E32" s="56"/>
      <c r="F32" s="56"/>
      <c r="G32" s="56"/>
      <c r="H32" s="56"/>
      <c r="I32" s="56" t="s">
        <v>231</v>
      </c>
      <c r="J32" s="56" t="s">
        <v>232</v>
      </c>
      <c r="K32" s="56" t="s">
        <v>76</v>
      </c>
      <c r="L32" s="56" t="s">
        <v>233</v>
      </c>
      <c r="M32" s="56" t="s">
        <v>234</v>
      </c>
      <c r="N32" s="56" t="s">
        <v>235</v>
      </c>
      <c r="O32" s="56" t="s">
        <v>236</v>
      </c>
      <c r="P32" s="56" t="s">
        <v>237</v>
      </c>
      <c r="Q32" s="56" t="s">
        <v>238</v>
      </c>
      <c r="R32" s="56" t="s">
        <v>239</v>
      </c>
      <c r="S32" s="56" t="s">
        <v>240</v>
      </c>
      <c r="T32" s="56" t="s">
        <v>76</v>
      </c>
      <c r="U32" s="56"/>
      <c r="V32" s="56"/>
      <c r="W32" s="56"/>
      <c r="X32" s="56" t="s">
        <v>241</v>
      </c>
      <c r="Y32" s="55" t="s">
        <v>242</v>
      </c>
      <c r="Z32" s="55" t="s">
        <v>243</v>
      </c>
      <c r="AA32" s="55"/>
      <c r="AB32" s="55"/>
      <c r="AC32" s="55"/>
      <c r="AD32" s="55"/>
      <c r="AE32" s="55"/>
      <c r="AF32" s="55"/>
      <c r="AG32" s="55" t="s">
        <v>244</v>
      </c>
      <c r="AH32" s="55" t="s">
        <v>245</v>
      </c>
      <c r="AI32" s="55"/>
      <c r="AJ32" s="55" t="s">
        <v>246</v>
      </c>
      <c r="AK32" s="55" t="s">
        <v>247</v>
      </c>
      <c r="AL32" s="55"/>
      <c r="AM32" s="55"/>
      <c r="AN32" s="390"/>
      <c r="AO32" s="55" t="s">
        <v>248</v>
      </c>
      <c r="AP32" s="56" t="s">
        <v>131</v>
      </c>
      <c r="AQ32" s="56" t="s">
        <v>131</v>
      </c>
      <c r="AR32" s="56" t="s">
        <v>131</v>
      </c>
      <c r="AS32" s="56" t="s">
        <v>131</v>
      </c>
      <c r="AT32" s="56" t="s">
        <v>131</v>
      </c>
      <c r="AU32" s="56" t="s">
        <v>131</v>
      </c>
      <c r="AV32" s="58" t="s">
        <v>131</v>
      </c>
    </row>
    <row r="33" spans="1:48" ht="94.95" customHeight="1" x14ac:dyDescent="0.3">
      <c r="A33" s="16" t="s">
        <v>249</v>
      </c>
      <c r="B33" s="56" t="s">
        <v>76</v>
      </c>
      <c r="C33" s="56" t="s">
        <v>76</v>
      </c>
      <c r="D33" s="56" t="s">
        <v>76</v>
      </c>
      <c r="E33" s="56"/>
      <c r="F33" s="56"/>
      <c r="G33" s="56"/>
      <c r="H33" s="56"/>
      <c r="I33" s="56"/>
      <c r="J33" s="56"/>
      <c r="K33" s="56" t="s">
        <v>76</v>
      </c>
      <c r="L33" s="56"/>
      <c r="M33" s="56"/>
      <c r="N33" s="56" t="s">
        <v>76</v>
      </c>
      <c r="O33" s="56" t="s">
        <v>76</v>
      </c>
      <c r="P33" s="56" t="s">
        <v>76</v>
      </c>
      <c r="Q33" s="56" t="s">
        <v>76</v>
      </c>
      <c r="R33" s="56" t="s">
        <v>76</v>
      </c>
      <c r="S33" s="56" t="s">
        <v>76</v>
      </c>
      <c r="T33" s="56" t="s">
        <v>76</v>
      </c>
      <c r="U33" s="56"/>
      <c r="V33" s="56"/>
      <c r="W33" s="56"/>
      <c r="X33" s="55"/>
      <c r="Y33" s="55"/>
      <c r="Z33" s="55"/>
      <c r="AA33" s="55"/>
      <c r="AB33" s="55"/>
      <c r="AC33" s="55"/>
      <c r="AD33" s="55"/>
      <c r="AE33" s="55"/>
      <c r="AF33" s="55"/>
      <c r="AG33" s="55"/>
      <c r="AH33" s="55"/>
      <c r="AI33" s="55"/>
      <c r="AJ33" s="55"/>
      <c r="AK33" s="55"/>
      <c r="AL33" s="55"/>
      <c r="AM33" s="55"/>
      <c r="AN33" s="390"/>
      <c r="AO33" s="55"/>
      <c r="AP33" s="56" t="s">
        <v>131</v>
      </c>
      <c r="AQ33" s="56" t="s">
        <v>131</v>
      </c>
      <c r="AR33" s="56" t="s">
        <v>131</v>
      </c>
      <c r="AS33" s="56" t="s">
        <v>131</v>
      </c>
      <c r="AT33" s="56" t="s">
        <v>131</v>
      </c>
      <c r="AU33" s="56" t="s">
        <v>131</v>
      </c>
      <c r="AV33" s="58" t="s">
        <v>131</v>
      </c>
    </row>
    <row r="34" spans="1:48" ht="28.8" x14ac:dyDescent="0.3">
      <c r="A34" s="16" t="s">
        <v>250</v>
      </c>
      <c r="B34" s="56" t="s">
        <v>76</v>
      </c>
      <c r="C34" s="56" t="s">
        <v>76</v>
      </c>
      <c r="D34" s="56" t="s">
        <v>76</v>
      </c>
      <c r="E34" s="56"/>
      <c r="F34" s="56"/>
      <c r="G34" s="56"/>
      <c r="H34" s="56"/>
      <c r="I34" s="56"/>
      <c r="J34" s="56"/>
      <c r="K34" s="56" t="s">
        <v>76</v>
      </c>
      <c r="L34" s="56" t="s">
        <v>251</v>
      </c>
      <c r="M34" s="56" t="s">
        <v>252</v>
      </c>
      <c r="N34" s="56" t="s">
        <v>76</v>
      </c>
      <c r="O34" s="56" t="s">
        <v>253</v>
      </c>
      <c r="P34" s="56" t="s">
        <v>254</v>
      </c>
      <c r="Q34" s="56" t="s">
        <v>255</v>
      </c>
      <c r="R34" s="56" t="s">
        <v>76</v>
      </c>
      <c r="S34" s="56" t="s">
        <v>256</v>
      </c>
      <c r="T34" s="56" t="s">
        <v>76</v>
      </c>
      <c r="U34" s="56"/>
      <c r="V34" s="56"/>
      <c r="W34" s="56"/>
      <c r="X34" s="55"/>
      <c r="Y34" s="55"/>
      <c r="Z34" s="55"/>
      <c r="AA34" s="55"/>
      <c r="AB34" s="55"/>
      <c r="AC34" s="55"/>
      <c r="AD34" s="55"/>
      <c r="AE34" s="55"/>
      <c r="AF34" s="55">
        <v>55</v>
      </c>
      <c r="AG34" s="55"/>
      <c r="AH34" s="55"/>
      <c r="AI34" s="55"/>
      <c r="AJ34" s="55"/>
      <c r="AK34" s="55"/>
      <c r="AL34" s="55"/>
      <c r="AM34" s="55"/>
      <c r="AN34" s="390"/>
      <c r="AO34" s="55"/>
      <c r="AP34" s="56" t="s">
        <v>131</v>
      </c>
      <c r="AQ34" s="56" t="s">
        <v>131</v>
      </c>
      <c r="AR34" s="56" t="s">
        <v>131</v>
      </c>
      <c r="AS34" s="56" t="s">
        <v>131</v>
      </c>
      <c r="AT34" s="56" t="s">
        <v>131</v>
      </c>
      <c r="AU34" s="56" t="s">
        <v>131</v>
      </c>
      <c r="AV34" s="58" t="s">
        <v>131</v>
      </c>
    </row>
    <row r="35" spans="1:48" x14ac:dyDescent="0.3">
      <c r="A35" s="16" t="s">
        <v>257</v>
      </c>
      <c r="B35" s="56" t="s">
        <v>76</v>
      </c>
      <c r="C35" s="56" t="s">
        <v>76</v>
      </c>
      <c r="D35" s="56" t="s">
        <v>76</v>
      </c>
      <c r="E35" s="56"/>
      <c r="F35" s="56"/>
      <c r="G35" s="56"/>
      <c r="H35" s="56"/>
      <c r="I35" s="56" t="s">
        <v>76</v>
      </c>
      <c r="J35" s="56" t="s">
        <v>76</v>
      </c>
      <c r="K35" s="56" t="s">
        <v>76</v>
      </c>
      <c r="L35" s="56" t="s">
        <v>76</v>
      </c>
      <c r="M35" s="56" t="s">
        <v>76</v>
      </c>
      <c r="N35" s="56" t="s">
        <v>76</v>
      </c>
      <c r="O35" s="56" t="s">
        <v>76</v>
      </c>
      <c r="P35" s="56" t="s">
        <v>76</v>
      </c>
      <c r="Q35" s="56" t="s">
        <v>76</v>
      </c>
      <c r="R35" s="56" t="s">
        <v>76</v>
      </c>
      <c r="S35" s="56" t="s">
        <v>76</v>
      </c>
      <c r="T35" s="56" t="s">
        <v>76</v>
      </c>
      <c r="U35" s="56"/>
      <c r="V35" s="56"/>
      <c r="W35" s="56"/>
      <c r="X35" s="55"/>
      <c r="Y35" s="55"/>
      <c r="Z35" s="55"/>
      <c r="AA35" s="55"/>
      <c r="AB35" s="55"/>
      <c r="AC35" s="55"/>
      <c r="AD35" s="55"/>
      <c r="AE35" s="55"/>
      <c r="AF35" s="55"/>
      <c r="AG35" s="55"/>
      <c r="AH35" s="55"/>
      <c r="AI35" s="55"/>
      <c r="AJ35" s="55"/>
      <c r="AK35" s="55"/>
      <c r="AL35" s="55"/>
      <c r="AM35" s="55"/>
      <c r="AN35" s="390"/>
      <c r="AO35" s="55"/>
      <c r="AP35" s="56" t="s">
        <v>131</v>
      </c>
      <c r="AQ35" s="56" t="s">
        <v>131</v>
      </c>
      <c r="AR35" s="56" t="s">
        <v>131</v>
      </c>
      <c r="AS35" s="56" t="s">
        <v>131</v>
      </c>
      <c r="AT35" s="56" t="s">
        <v>131</v>
      </c>
      <c r="AU35" s="56" t="s">
        <v>131</v>
      </c>
      <c r="AV35" s="58" t="s">
        <v>131</v>
      </c>
    </row>
    <row r="36" spans="1:48" x14ac:dyDescent="0.3">
      <c r="A36" s="16" t="s">
        <v>258</v>
      </c>
      <c r="B36" s="56" t="s">
        <v>76</v>
      </c>
      <c r="C36" s="56" t="s">
        <v>76</v>
      </c>
      <c r="D36" s="56" t="s">
        <v>76</v>
      </c>
      <c r="E36" s="56"/>
      <c r="F36" s="56"/>
      <c r="G36" s="56"/>
      <c r="H36" s="56"/>
      <c r="I36" s="56" t="s">
        <v>76</v>
      </c>
      <c r="J36" s="56" t="s">
        <v>76</v>
      </c>
      <c r="K36" s="56" t="s">
        <v>76</v>
      </c>
      <c r="L36" s="56" t="s">
        <v>76</v>
      </c>
      <c r="M36" s="56" t="s">
        <v>76</v>
      </c>
      <c r="N36" s="56" t="s">
        <v>76</v>
      </c>
      <c r="O36" s="56" t="s">
        <v>76</v>
      </c>
      <c r="P36" s="56" t="s">
        <v>76</v>
      </c>
      <c r="Q36" s="56" t="s">
        <v>76</v>
      </c>
      <c r="R36" s="56" t="s">
        <v>76</v>
      </c>
      <c r="S36" s="56" t="s">
        <v>76</v>
      </c>
      <c r="T36" s="56" t="s">
        <v>76</v>
      </c>
      <c r="U36" s="56"/>
      <c r="V36" s="56"/>
      <c r="W36" s="56"/>
      <c r="X36" s="55"/>
      <c r="Y36" s="55"/>
      <c r="Z36" s="55"/>
      <c r="AA36" s="55"/>
      <c r="AB36" s="55"/>
      <c r="AC36" s="55"/>
      <c r="AD36" s="55"/>
      <c r="AE36" s="55"/>
      <c r="AF36" s="55"/>
      <c r="AG36" s="55"/>
      <c r="AH36" s="55"/>
      <c r="AI36" s="55"/>
      <c r="AJ36" s="55"/>
      <c r="AK36" s="55"/>
      <c r="AL36" s="55"/>
      <c r="AM36" s="55"/>
      <c r="AN36" s="390"/>
      <c r="AO36" s="55"/>
      <c r="AP36" s="56" t="s">
        <v>131</v>
      </c>
      <c r="AQ36" s="56" t="s">
        <v>131</v>
      </c>
      <c r="AR36" s="56" t="s">
        <v>131</v>
      </c>
      <c r="AS36" s="56" t="s">
        <v>131</v>
      </c>
      <c r="AT36" s="56" t="s">
        <v>131</v>
      </c>
      <c r="AU36" s="56" t="s">
        <v>131</v>
      </c>
      <c r="AV36" s="58" t="s">
        <v>131</v>
      </c>
    </row>
    <row r="37" spans="1:48" x14ac:dyDescent="0.3">
      <c r="A37" s="16" t="s">
        <v>259</v>
      </c>
      <c r="B37" s="56" t="s">
        <v>76</v>
      </c>
      <c r="C37" s="56" t="s">
        <v>76</v>
      </c>
      <c r="D37" s="56" t="s">
        <v>76</v>
      </c>
      <c r="E37" s="56"/>
      <c r="F37" s="56"/>
      <c r="G37" s="56"/>
      <c r="H37" s="56"/>
      <c r="I37" s="56" t="s">
        <v>76</v>
      </c>
      <c r="J37" s="56" t="s">
        <v>76</v>
      </c>
      <c r="K37" s="56" t="s">
        <v>76</v>
      </c>
      <c r="L37" s="56" t="s">
        <v>76</v>
      </c>
      <c r="M37" s="56" t="s">
        <v>76</v>
      </c>
      <c r="N37" s="56" t="s">
        <v>76</v>
      </c>
      <c r="O37" s="56" t="s">
        <v>76</v>
      </c>
      <c r="P37" s="56" t="s">
        <v>76</v>
      </c>
      <c r="Q37" s="56" t="s">
        <v>76</v>
      </c>
      <c r="R37" s="56" t="s">
        <v>76</v>
      </c>
      <c r="S37" s="56" t="s">
        <v>76</v>
      </c>
      <c r="T37" s="56" t="s">
        <v>76</v>
      </c>
      <c r="U37" s="56"/>
      <c r="V37" s="56"/>
      <c r="W37" s="56"/>
      <c r="X37" s="55"/>
      <c r="Y37" s="55"/>
      <c r="Z37" s="55"/>
      <c r="AA37" s="55"/>
      <c r="AB37" s="55"/>
      <c r="AC37" s="55"/>
      <c r="AD37" s="55"/>
      <c r="AE37" s="55"/>
      <c r="AF37" s="55"/>
      <c r="AG37" s="55"/>
      <c r="AH37" s="55"/>
      <c r="AI37" s="55"/>
      <c r="AJ37" s="55"/>
      <c r="AK37" s="55"/>
      <c r="AL37" s="55"/>
      <c r="AM37" s="55"/>
      <c r="AN37" s="390"/>
      <c r="AO37" s="55"/>
      <c r="AP37" s="56" t="s">
        <v>131</v>
      </c>
      <c r="AQ37" s="56" t="s">
        <v>131</v>
      </c>
      <c r="AR37" s="56" t="s">
        <v>131</v>
      </c>
      <c r="AS37" s="56" t="s">
        <v>131</v>
      </c>
      <c r="AT37" s="56" t="s">
        <v>131</v>
      </c>
      <c r="AU37" s="56" t="s">
        <v>131</v>
      </c>
      <c r="AV37" s="58" t="s">
        <v>131</v>
      </c>
    </row>
    <row r="38" spans="1:48" x14ac:dyDescent="0.3">
      <c r="A38" s="16" t="s">
        <v>260</v>
      </c>
      <c r="B38" s="56" t="s">
        <v>76</v>
      </c>
      <c r="C38" s="56" t="s">
        <v>76</v>
      </c>
      <c r="D38" s="56" t="s">
        <v>76</v>
      </c>
      <c r="E38" s="56"/>
      <c r="F38" s="56"/>
      <c r="G38" s="56"/>
      <c r="H38" s="56"/>
      <c r="I38" s="56" t="s">
        <v>76</v>
      </c>
      <c r="J38" s="56" t="s">
        <v>76</v>
      </c>
      <c r="K38" s="56" t="s">
        <v>76</v>
      </c>
      <c r="L38" s="56" t="s">
        <v>76</v>
      </c>
      <c r="M38" s="56" t="s">
        <v>76</v>
      </c>
      <c r="N38" s="56" t="s">
        <v>76</v>
      </c>
      <c r="O38" s="56" t="s">
        <v>76</v>
      </c>
      <c r="P38" s="56" t="s">
        <v>76</v>
      </c>
      <c r="Q38" s="56" t="s">
        <v>76</v>
      </c>
      <c r="R38" s="56" t="s">
        <v>76</v>
      </c>
      <c r="S38" s="56" t="s">
        <v>76</v>
      </c>
      <c r="T38" s="56" t="s">
        <v>76</v>
      </c>
      <c r="U38" s="56"/>
      <c r="V38" s="56"/>
      <c r="W38" s="56"/>
      <c r="X38" s="55"/>
      <c r="Y38" s="55"/>
      <c r="Z38" s="55"/>
      <c r="AA38" s="55"/>
      <c r="AB38" s="55"/>
      <c r="AC38" s="55"/>
      <c r="AD38" s="55"/>
      <c r="AE38" s="55"/>
      <c r="AF38" s="55"/>
      <c r="AG38" s="55"/>
      <c r="AH38" s="55"/>
      <c r="AI38" s="55"/>
      <c r="AJ38" s="55"/>
      <c r="AK38" s="55"/>
      <c r="AL38" s="55"/>
      <c r="AM38" s="55"/>
      <c r="AN38" s="390"/>
      <c r="AO38" s="55"/>
      <c r="AP38" s="56" t="s">
        <v>131</v>
      </c>
      <c r="AQ38" s="56" t="s">
        <v>131</v>
      </c>
      <c r="AR38" s="56" t="s">
        <v>131</v>
      </c>
      <c r="AS38" s="56" t="s">
        <v>131</v>
      </c>
      <c r="AT38" s="56" t="s">
        <v>131</v>
      </c>
      <c r="AU38" s="56" t="s">
        <v>131</v>
      </c>
      <c r="AV38" s="58" t="s">
        <v>131</v>
      </c>
    </row>
    <row r="39" spans="1:48" x14ac:dyDescent="0.3">
      <c r="A39" s="16" t="s">
        <v>261</v>
      </c>
      <c r="B39" s="56" t="s">
        <v>262</v>
      </c>
      <c r="C39" s="56" t="s">
        <v>76</v>
      </c>
      <c r="D39" s="56" t="s">
        <v>263</v>
      </c>
      <c r="E39" s="56"/>
      <c r="F39" s="56"/>
      <c r="G39" s="56"/>
      <c r="H39" s="56"/>
      <c r="I39" s="56" t="s">
        <v>76</v>
      </c>
      <c r="J39" s="56" t="s">
        <v>76</v>
      </c>
      <c r="K39" s="56" t="s">
        <v>76</v>
      </c>
      <c r="L39" s="56" t="s">
        <v>76</v>
      </c>
      <c r="M39" s="56" t="s">
        <v>76</v>
      </c>
      <c r="N39" s="56" t="s">
        <v>76</v>
      </c>
      <c r="O39" s="56" t="s">
        <v>76</v>
      </c>
      <c r="P39" s="56" t="s">
        <v>76</v>
      </c>
      <c r="Q39" s="56" t="s">
        <v>76</v>
      </c>
      <c r="R39" s="56" t="s">
        <v>76</v>
      </c>
      <c r="S39" s="56" t="s">
        <v>76</v>
      </c>
      <c r="T39" s="56" t="s">
        <v>76</v>
      </c>
      <c r="U39" s="56"/>
      <c r="V39" s="56"/>
      <c r="W39" s="56"/>
      <c r="X39" s="55"/>
      <c r="Y39" s="55"/>
      <c r="Z39" s="55">
        <v>0</v>
      </c>
      <c r="AA39" s="55" t="s">
        <v>152</v>
      </c>
      <c r="AB39" s="55" t="s">
        <v>152</v>
      </c>
      <c r="AC39" s="55"/>
      <c r="AD39" s="55"/>
      <c r="AE39" s="55"/>
      <c r="AF39" s="55" t="s">
        <v>152</v>
      </c>
      <c r="AG39" s="55"/>
      <c r="AH39" s="55"/>
      <c r="AI39" s="55"/>
      <c r="AJ39" s="55"/>
      <c r="AK39" s="55"/>
      <c r="AL39" s="55"/>
      <c r="AM39" s="55"/>
      <c r="AN39" s="390"/>
      <c r="AO39" s="55"/>
      <c r="AP39" s="56" t="s">
        <v>131</v>
      </c>
      <c r="AQ39" s="56" t="s">
        <v>131</v>
      </c>
      <c r="AR39" s="56" t="s">
        <v>131</v>
      </c>
      <c r="AS39" s="56" t="s">
        <v>131</v>
      </c>
      <c r="AT39" s="56" t="s">
        <v>131</v>
      </c>
      <c r="AU39" s="56" t="s">
        <v>131</v>
      </c>
      <c r="AV39" s="58" t="s">
        <v>131</v>
      </c>
    </row>
    <row r="40" spans="1:48" x14ac:dyDescent="0.3">
      <c r="A40" s="16" t="s">
        <v>264</v>
      </c>
      <c r="B40" s="56" t="s">
        <v>76</v>
      </c>
      <c r="C40" s="56" t="s">
        <v>76</v>
      </c>
      <c r="D40" s="56" t="s">
        <v>76</v>
      </c>
      <c r="E40" s="56"/>
      <c r="F40" s="56"/>
      <c r="G40" s="56"/>
      <c r="H40" s="56"/>
      <c r="I40" s="56" t="s">
        <v>76</v>
      </c>
      <c r="J40" s="56" t="s">
        <v>76</v>
      </c>
      <c r="K40" s="56" t="s">
        <v>76</v>
      </c>
      <c r="L40" s="56" t="s">
        <v>76</v>
      </c>
      <c r="M40" s="56" t="s">
        <v>76</v>
      </c>
      <c r="N40" s="56" t="s">
        <v>76</v>
      </c>
      <c r="O40" s="56" t="s">
        <v>76</v>
      </c>
      <c r="P40" s="56" t="s">
        <v>76</v>
      </c>
      <c r="Q40" s="56" t="s">
        <v>76</v>
      </c>
      <c r="R40" s="56" t="s">
        <v>76</v>
      </c>
      <c r="S40" s="56" t="s">
        <v>76</v>
      </c>
      <c r="T40" s="56" t="s">
        <v>76</v>
      </c>
      <c r="U40" s="56"/>
      <c r="V40" s="56"/>
      <c r="W40" s="56"/>
      <c r="X40" s="55"/>
      <c r="Y40" s="55"/>
      <c r="Z40" s="55"/>
      <c r="AA40" s="55"/>
      <c r="AB40" s="55"/>
      <c r="AC40" s="55"/>
      <c r="AD40" s="55"/>
      <c r="AE40" s="55"/>
      <c r="AF40" s="55"/>
      <c r="AG40" s="55"/>
      <c r="AH40" s="55"/>
      <c r="AI40" s="55"/>
      <c r="AJ40" s="55"/>
      <c r="AK40" s="55"/>
      <c r="AL40" s="55"/>
      <c r="AM40" s="55"/>
      <c r="AN40" s="390"/>
      <c r="AO40" s="55"/>
      <c r="AP40" s="56" t="s">
        <v>131</v>
      </c>
      <c r="AQ40" s="56" t="s">
        <v>131</v>
      </c>
      <c r="AR40" s="56" t="s">
        <v>131</v>
      </c>
      <c r="AS40" s="56" t="s">
        <v>131</v>
      </c>
      <c r="AT40" s="56" t="s">
        <v>131</v>
      </c>
      <c r="AU40" s="56" t="s">
        <v>131</v>
      </c>
      <c r="AV40" s="58" t="s">
        <v>131</v>
      </c>
    </row>
    <row r="41" spans="1:48" x14ac:dyDescent="0.3">
      <c r="A41" s="16" t="s">
        <v>265</v>
      </c>
      <c r="B41" s="56" t="s">
        <v>76</v>
      </c>
      <c r="C41" s="56" t="s">
        <v>76</v>
      </c>
      <c r="D41" s="56" t="s">
        <v>76</v>
      </c>
      <c r="E41" s="56"/>
      <c r="F41" s="56"/>
      <c r="G41" s="56"/>
      <c r="H41" s="56"/>
      <c r="I41" s="56" t="s">
        <v>76</v>
      </c>
      <c r="J41" s="56" t="s">
        <v>76</v>
      </c>
      <c r="K41" s="56" t="s">
        <v>76</v>
      </c>
      <c r="L41" s="56" t="s">
        <v>76</v>
      </c>
      <c r="M41" s="56" t="s">
        <v>76</v>
      </c>
      <c r="N41" s="56" t="s">
        <v>76</v>
      </c>
      <c r="O41" s="56" t="s">
        <v>76</v>
      </c>
      <c r="P41" s="56" t="s">
        <v>76</v>
      </c>
      <c r="Q41" s="56" t="s">
        <v>76</v>
      </c>
      <c r="R41" s="56" t="s">
        <v>76</v>
      </c>
      <c r="S41" s="56" t="s">
        <v>76</v>
      </c>
      <c r="T41" s="56" t="s">
        <v>76</v>
      </c>
      <c r="U41" s="56"/>
      <c r="V41" s="56"/>
      <c r="W41" s="56"/>
      <c r="X41" s="55"/>
      <c r="Y41" s="55"/>
      <c r="Z41" s="55"/>
      <c r="AA41" s="55"/>
      <c r="AB41" s="55"/>
      <c r="AC41" s="55"/>
      <c r="AD41" s="55"/>
      <c r="AE41" s="55"/>
      <c r="AF41" s="55"/>
      <c r="AG41" s="55"/>
      <c r="AH41" s="55"/>
      <c r="AI41" s="55"/>
      <c r="AJ41" s="55"/>
      <c r="AK41" s="55"/>
      <c r="AL41" s="55"/>
      <c r="AM41" s="55"/>
      <c r="AN41" s="390"/>
      <c r="AO41" s="55"/>
      <c r="AP41" s="56" t="s">
        <v>131</v>
      </c>
      <c r="AQ41" s="56" t="s">
        <v>131</v>
      </c>
      <c r="AR41" s="56" t="s">
        <v>131</v>
      </c>
      <c r="AS41" s="56" t="s">
        <v>131</v>
      </c>
      <c r="AT41" s="56" t="s">
        <v>131</v>
      </c>
      <c r="AU41" s="56" t="s">
        <v>131</v>
      </c>
      <c r="AV41" s="58" t="s">
        <v>131</v>
      </c>
    </row>
    <row r="42" spans="1:48" ht="43.2" x14ac:dyDescent="0.3">
      <c r="A42" s="16" t="s">
        <v>266</v>
      </c>
      <c r="B42" s="56" t="s">
        <v>76</v>
      </c>
      <c r="C42" s="56" t="s">
        <v>76</v>
      </c>
      <c r="D42" s="56" t="s">
        <v>76</v>
      </c>
      <c r="E42" s="56"/>
      <c r="F42" s="56"/>
      <c r="G42" s="56"/>
      <c r="H42" s="56"/>
      <c r="I42" s="56"/>
      <c r="J42" s="56"/>
      <c r="K42" s="56"/>
      <c r="L42" s="56" t="s">
        <v>267</v>
      </c>
      <c r="M42" s="56" t="s">
        <v>268</v>
      </c>
      <c r="N42" s="56" t="s">
        <v>76</v>
      </c>
      <c r="O42" s="56" t="s">
        <v>269</v>
      </c>
      <c r="P42" s="56" t="s">
        <v>269</v>
      </c>
      <c r="Q42" s="56" t="s">
        <v>269</v>
      </c>
      <c r="R42" s="56" t="s">
        <v>270</v>
      </c>
      <c r="S42" s="56" t="s">
        <v>271</v>
      </c>
      <c r="T42" s="56" t="s">
        <v>76</v>
      </c>
      <c r="U42" s="56"/>
      <c r="V42" s="56"/>
      <c r="W42" s="56"/>
      <c r="X42" s="55" t="s">
        <v>272</v>
      </c>
      <c r="Y42" s="55" t="s">
        <v>273</v>
      </c>
      <c r="Z42" s="55"/>
      <c r="AA42" s="55"/>
      <c r="AB42" s="55"/>
      <c r="AC42" s="55"/>
      <c r="AD42" s="55"/>
      <c r="AE42" s="55"/>
      <c r="AF42" s="55"/>
      <c r="AG42" s="55"/>
      <c r="AH42" s="55"/>
      <c r="AI42" s="55"/>
      <c r="AJ42" s="55"/>
      <c r="AK42" s="55"/>
      <c r="AL42" s="55"/>
      <c r="AM42" s="55"/>
      <c r="AN42" s="390"/>
      <c r="AO42" s="55"/>
      <c r="AP42" s="56"/>
      <c r="AQ42" s="56"/>
      <c r="AR42" s="56"/>
      <c r="AS42" s="56"/>
      <c r="AT42" s="56"/>
      <c r="AU42" s="56"/>
      <c r="AV42" s="58"/>
    </row>
    <row r="43" spans="1:48" x14ac:dyDescent="0.3">
      <c r="A43" s="13"/>
      <c r="B43" s="56"/>
      <c r="C43" s="56"/>
      <c r="D43" s="56"/>
      <c r="E43" s="56"/>
      <c r="F43" s="56"/>
      <c r="G43" s="59"/>
      <c r="H43" s="59"/>
      <c r="I43" s="56"/>
      <c r="J43" s="56"/>
      <c r="K43" s="56"/>
      <c r="L43" s="56"/>
      <c r="M43" s="56"/>
      <c r="N43" s="56"/>
      <c r="O43" s="56"/>
      <c r="P43" s="56"/>
      <c r="Q43" s="56"/>
      <c r="R43" s="56"/>
      <c r="S43" s="56"/>
      <c r="T43" s="59"/>
      <c r="U43" s="56"/>
      <c r="V43" s="56"/>
      <c r="W43" s="56"/>
      <c r="X43" s="55"/>
      <c r="Y43" s="55"/>
      <c r="Z43" s="55"/>
      <c r="AA43" s="55"/>
      <c r="AB43" s="55"/>
      <c r="AC43" s="55"/>
      <c r="AD43" s="55"/>
      <c r="AE43" s="55"/>
      <c r="AF43" s="55"/>
      <c r="AG43" s="55"/>
      <c r="AH43" s="55"/>
      <c r="AI43" s="55"/>
      <c r="AJ43" s="55"/>
      <c r="AK43" s="55"/>
      <c r="AL43" s="55"/>
      <c r="AM43" s="55"/>
      <c r="AN43" s="390"/>
      <c r="AO43" s="55"/>
      <c r="AP43" s="56"/>
      <c r="AQ43" s="56"/>
      <c r="AR43" s="56"/>
      <c r="AS43" s="56"/>
      <c r="AT43" s="56"/>
      <c r="AU43" s="56"/>
      <c r="AV43" s="58"/>
    </row>
    <row r="44" spans="1:48" x14ac:dyDescent="0.3">
      <c r="A44" s="12" t="s">
        <v>274</v>
      </c>
      <c r="B44" s="56"/>
      <c r="C44" s="56"/>
      <c r="D44" s="56"/>
      <c r="E44" s="56"/>
      <c r="F44" s="56"/>
      <c r="G44" s="59"/>
      <c r="H44" s="59"/>
      <c r="I44" s="56"/>
      <c r="J44" s="56"/>
      <c r="K44" s="56"/>
      <c r="L44" s="56"/>
      <c r="M44" s="56"/>
      <c r="N44" s="56"/>
      <c r="O44" s="56"/>
      <c r="P44" s="56"/>
      <c r="Q44" s="56"/>
      <c r="R44" s="56"/>
      <c r="S44" s="56"/>
      <c r="T44" s="59"/>
      <c r="U44" s="56"/>
      <c r="V44" s="56"/>
      <c r="W44" s="56"/>
      <c r="X44" s="55"/>
      <c r="Y44" s="55"/>
      <c r="Z44" s="55"/>
      <c r="AA44" s="55"/>
      <c r="AB44" s="55"/>
      <c r="AC44" s="55"/>
      <c r="AD44" s="55"/>
      <c r="AE44" s="55"/>
      <c r="AF44" s="55"/>
      <c r="AG44" s="55"/>
      <c r="AH44" s="55"/>
      <c r="AI44" s="55"/>
      <c r="AJ44" s="55"/>
      <c r="AK44" s="55"/>
      <c r="AL44" s="55"/>
      <c r="AM44" s="55"/>
      <c r="AN44" s="390"/>
      <c r="AO44" s="55"/>
      <c r="AP44" s="56"/>
      <c r="AQ44" s="56"/>
      <c r="AR44" s="56"/>
      <c r="AS44" s="56"/>
      <c r="AT44" s="56"/>
      <c r="AU44" s="56"/>
      <c r="AV44" s="58"/>
    </row>
    <row r="45" spans="1:48" ht="43.2" x14ac:dyDescent="0.3">
      <c r="A45" s="13" t="s">
        <v>275</v>
      </c>
      <c r="B45" s="56" t="s">
        <v>76</v>
      </c>
      <c r="C45" s="56" t="s">
        <v>76</v>
      </c>
      <c r="D45" s="56" t="s">
        <v>76</v>
      </c>
      <c r="E45" s="56"/>
      <c r="F45" s="56"/>
      <c r="G45" s="59"/>
      <c r="H45" s="59"/>
      <c r="I45" s="56" t="s">
        <v>76</v>
      </c>
      <c r="J45" s="56" t="s">
        <v>76</v>
      </c>
      <c r="K45" s="56" t="s">
        <v>76</v>
      </c>
      <c r="L45" s="56" t="s">
        <v>76</v>
      </c>
      <c r="M45" s="56" t="s">
        <v>76</v>
      </c>
      <c r="N45" s="56" t="s">
        <v>76</v>
      </c>
      <c r="O45" s="56" t="s">
        <v>76</v>
      </c>
      <c r="P45" s="56" t="s">
        <v>76</v>
      </c>
      <c r="Q45" s="56" t="s">
        <v>76</v>
      </c>
      <c r="R45" s="56" t="s">
        <v>76</v>
      </c>
      <c r="S45" s="56" t="s">
        <v>76</v>
      </c>
      <c r="T45" s="59" t="s">
        <v>76</v>
      </c>
      <c r="U45" s="56"/>
      <c r="V45" s="56"/>
      <c r="W45" s="56"/>
      <c r="X45" s="56" t="s">
        <v>76</v>
      </c>
      <c r="Y45" s="56" t="s">
        <v>76</v>
      </c>
      <c r="Z45" s="56" t="s">
        <v>76</v>
      </c>
      <c r="AA45" s="56" t="s">
        <v>76</v>
      </c>
      <c r="AB45" s="56" t="s">
        <v>76</v>
      </c>
      <c r="AC45" s="56" t="s">
        <v>76</v>
      </c>
      <c r="AD45" s="56" t="s">
        <v>76</v>
      </c>
      <c r="AE45" s="56" t="s">
        <v>76</v>
      </c>
      <c r="AF45" s="56" t="s">
        <v>76</v>
      </c>
      <c r="AG45" s="56" t="s">
        <v>76</v>
      </c>
      <c r="AH45" s="56" t="s">
        <v>76</v>
      </c>
      <c r="AI45" s="56" t="s">
        <v>76</v>
      </c>
      <c r="AJ45" s="56" t="s">
        <v>76</v>
      </c>
      <c r="AK45" s="56" t="s">
        <v>76</v>
      </c>
      <c r="AL45" s="56" t="s">
        <v>76</v>
      </c>
      <c r="AM45" s="56" t="s">
        <v>76</v>
      </c>
      <c r="AN45" s="56" t="s">
        <v>76</v>
      </c>
      <c r="AO45" s="56" t="s">
        <v>76</v>
      </c>
      <c r="AP45" s="56" t="s">
        <v>131</v>
      </c>
      <c r="AQ45" s="56" t="s">
        <v>276</v>
      </c>
      <c r="AR45" s="56" t="s">
        <v>276</v>
      </c>
      <c r="AS45" s="56" t="s">
        <v>131</v>
      </c>
      <c r="AT45" s="56" t="s">
        <v>131</v>
      </c>
      <c r="AU45" s="56" t="s">
        <v>131</v>
      </c>
      <c r="AV45" s="58" t="s">
        <v>131</v>
      </c>
    </row>
    <row r="46" spans="1:48" ht="158.4" x14ac:dyDescent="0.3">
      <c r="A46" s="13" t="s">
        <v>277</v>
      </c>
      <c r="B46" s="56" t="s">
        <v>278</v>
      </c>
      <c r="C46" s="56" t="s">
        <v>279</v>
      </c>
      <c r="D46" s="56" t="s">
        <v>279</v>
      </c>
      <c r="E46" s="56"/>
      <c r="F46" s="56"/>
      <c r="G46" s="59"/>
      <c r="H46" s="59"/>
      <c r="I46" s="56" t="s">
        <v>76</v>
      </c>
      <c r="J46" s="56" t="s">
        <v>76</v>
      </c>
      <c r="K46" s="56" t="s">
        <v>76</v>
      </c>
      <c r="L46" s="56" t="s">
        <v>76</v>
      </c>
      <c r="M46" s="56" t="s">
        <v>76</v>
      </c>
      <c r="N46" s="56" t="s">
        <v>76</v>
      </c>
      <c r="O46" s="56" t="s">
        <v>76</v>
      </c>
      <c r="P46" s="56" t="s">
        <v>76</v>
      </c>
      <c r="Q46" s="56" t="s">
        <v>76</v>
      </c>
      <c r="R46" s="56" t="s">
        <v>76</v>
      </c>
      <c r="S46" s="56" t="s">
        <v>76</v>
      </c>
      <c r="T46" s="59" t="s">
        <v>76</v>
      </c>
      <c r="U46" s="56"/>
      <c r="V46" s="56"/>
      <c r="W46" s="56"/>
      <c r="X46" s="55" t="s">
        <v>280</v>
      </c>
      <c r="Y46" s="55"/>
      <c r="Z46" s="55" t="s">
        <v>281</v>
      </c>
      <c r="AA46" s="55" t="s">
        <v>280</v>
      </c>
      <c r="AB46" s="55" t="s">
        <v>280</v>
      </c>
      <c r="AC46" s="55"/>
      <c r="AD46" s="55"/>
      <c r="AE46" s="55" t="s">
        <v>152</v>
      </c>
      <c r="AF46" s="55" t="s">
        <v>280</v>
      </c>
      <c r="AG46" s="55"/>
      <c r="AH46" s="55"/>
      <c r="AI46" s="55"/>
      <c r="AJ46" s="56" t="s">
        <v>282</v>
      </c>
      <c r="AK46" s="55"/>
      <c r="AL46" s="55"/>
      <c r="AM46" s="55"/>
      <c r="AN46" s="390"/>
      <c r="AO46" s="55"/>
      <c r="AP46" s="56" t="s">
        <v>131</v>
      </c>
      <c r="AQ46" s="56" t="s">
        <v>283</v>
      </c>
      <c r="AR46" s="56" t="s">
        <v>283</v>
      </c>
      <c r="AS46" s="56" t="s">
        <v>131</v>
      </c>
      <c r="AT46" s="56" t="s">
        <v>131</v>
      </c>
      <c r="AU46" s="56" t="s">
        <v>131</v>
      </c>
      <c r="AV46" s="58" t="s">
        <v>131</v>
      </c>
    </row>
    <row r="47" spans="1:48" x14ac:dyDescent="0.3">
      <c r="A47" s="13" t="s">
        <v>284</v>
      </c>
      <c r="B47" s="56" t="s">
        <v>76</v>
      </c>
      <c r="C47" s="56" t="s">
        <v>76</v>
      </c>
      <c r="D47" s="56" t="s">
        <v>76</v>
      </c>
      <c r="E47" s="56"/>
      <c r="F47" s="56"/>
      <c r="G47" s="59"/>
      <c r="H47" s="59"/>
      <c r="I47" s="56" t="s">
        <v>76</v>
      </c>
      <c r="J47" s="56" t="s">
        <v>76</v>
      </c>
      <c r="K47" s="56" t="s">
        <v>76</v>
      </c>
      <c r="L47" s="56" t="s">
        <v>76</v>
      </c>
      <c r="M47" s="56" t="s">
        <v>76</v>
      </c>
      <c r="N47" s="56" t="s">
        <v>76</v>
      </c>
      <c r="O47" s="56" t="s">
        <v>76</v>
      </c>
      <c r="P47" s="56" t="s">
        <v>76</v>
      </c>
      <c r="Q47" s="56" t="s">
        <v>76</v>
      </c>
      <c r="R47" s="56" t="s">
        <v>76</v>
      </c>
      <c r="S47" s="56" t="s">
        <v>76</v>
      </c>
      <c r="T47" s="59" t="s">
        <v>76</v>
      </c>
      <c r="U47" s="56"/>
      <c r="V47" s="56"/>
      <c r="W47" s="56"/>
      <c r="X47" s="56" t="s">
        <v>76</v>
      </c>
      <c r="Y47" s="56" t="s">
        <v>76</v>
      </c>
      <c r="Z47" s="56" t="s">
        <v>76</v>
      </c>
      <c r="AA47" s="56" t="s">
        <v>76</v>
      </c>
      <c r="AB47" s="56" t="s">
        <v>76</v>
      </c>
      <c r="AC47" s="56" t="s">
        <v>76</v>
      </c>
      <c r="AD47" s="56" t="s">
        <v>76</v>
      </c>
      <c r="AE47" s="56" t="s">
        <v>76</v>
      </c>
      <c r="AF47" s="56" t="s">
        <v>76</v>
      </c>
      <c r="AG47" s="56" t="s">
        <v>76</v>
      </c>
      <c r="AH47" s="56" t="s">
        <v>76</v>
      </c>
      <c r="AI47" s="56" t="s">
        <v>76</v>
      </c>
      <c r="AJ47" s="56" t="s">
        <v>76</v>
      </c>
      <c r="AK47" s="56" t="s">
        <v>76</v>
      </c>
      <c r="AL47" s="56" t="s">
        <v>76</v>
      </c>
      <c r="AM47" s="56" t="s">
        <v>76</v>
      </c>
      <c r="AN47" s="56" t="s">
        <v>76</v>
      </c>
      <c r="AO47" s="56" t="s">
        <v>76</v>
      </c>
      <c r="AP47" s="56" t="s">
        <v>131</v>
      </c>
      <c r="AQ47" s="56" t="s">
        <v>131</v>
      </c>
      <c r="AR47" s="56" t="s">
        <v>131</v>
      </c>
      <c r="AS47" s="56" t="s">
        <v>131</v>
      </c>
      <c r="AT47" s="56" t="s">
        <v>131</v>
      </c>
      <c r="AU47" s="56" t="s">
        <v>131</v>
      </c>
      <c r="AV47" s="58" t="s">
        <v>131</v>
      </c>
    </row>
    <row r="48" spans="1:48" x14ac:dyDescent="0.3">
      <c r="A48" s="13" t="s">
        <v>285</v>
      </c>
      <c r="B48" s="56" t="s">
        <v>76</v>
      </c>
      <c r="C48" s="56" t="s">
        <v>76</v>
      </c>
      <c r="D48" s="56" t="s">
        <v>76</v>
      </c>
      <c r="E48" s="56"/>
      <c r="F48" s="56"/>
      <c r="G48" s="59"/>
      <c r="H48" s="59"/>
      <c r="I48" s="56" t="s">
        <v>76</v>
      </c>
      <c r="J48" s="56" t="s">
        <v>76</v>
      </c>
      <c r="K48" s="56" t="s">
        <v>76</v>
      </c>
      <c r="L48" s="56" t="s">
        <v>76</v>
      </c>
      <c r="M48" s="56" t="s">
        <v>76</v>
      </c>
      <c r="N48" s="56" t="s">
        <v>76</v>
      </c>
      <c r="O48" s="56" t="s">
        <v>76</v>
      </c>
      <c r="P48" s="56" t="s">
        <v>76</v>
      </c>
      <c r="Q48" s="56" t="s">
        <v>76</v>
      </c>
      <c r="R48" s="56" t="s">
        <v>76</v>
      </c>
      <c r="S48" s="56" t="s">
        <v>76</v>
      </c>
      <c r="T48" s="59" t="s">
        <v>76</v>
      </c>
      <c r="U48" s="56"/>
      <c r="V48" s="56"/>
      <c r="W48" s="56"/>
      <c r="X48" s="56" t="s">
        <v>76</v>
      </c>
      <c r="Y48" s="56" t="s">
        <v>76</v>
      </c>
      <c r="Z48" s="56" t="s">
        <v>76</v>
      </c>
      <c r="AA48" s="56" t="s">
        <v>76</v>
      </c>
      <c r="AB48" s="56" t="s">
        <v>76</v>
      </c>
      <c r="AC48" s="56" t="s">
        <v>76</v>
      </c>
      <c r="AD48" s="56" t="s">
        <v>76</v>
      </c>
      <c r="AE48" s="56" t="s">
        <v>76</v>
      </c>
      <c r="AF48" s="56" t="s">
        <v>76</v>
      </c>
      <c r="AG48" s="56" t="s">
        <v>76</v>
      </c>
      <c r="AH48" s="56" t="s">
        <v>76</v>
      </c>
      <c r="AI48" s="56" t="s">
        <v>76</v>
      </c>
      <c r="AJ48" s="56" t="s">
        <v>76</v>
      </c>
      <c r="AK48" s="56" t="s">
        <v>76</v>
      </c>
      <c r="AL48" s="56" t="s">
        <v>76</v>
      </c>
      <c r="AM48" s="56" t="s">
        <v>76</v>
      </c>
      <c r="AN48" s="56" t="s">
        <v>76</v>
      </c>
      <c r="AO48" s="56" t="s">
        <v>76</v>
      </c>
      <c r="AP48" s="56" t="s">
        <v>131</v>
      </c>
      <c r="AQ48" s="56" t="s">
        <v>131</v>
      </c>
      <c r="AR48" s="56" t="s">
        <v>131</v>
      </c>
      <c r="AS48" s="56" t="s">
        <v>131</v>
      </c>
      <c r="AT48" s="56" t="s">
        <v>131</v>
      </c>
      <c r="AU48" s="56" t="s">
        <v>131</v>
      </c>
      <c r="AV48" s="58" t="s">
        <v>131</v>
      </c>
    </row>
    <row r="49" spans="1:48" x14ac:dyDescent="0.3">
      <c r="A49" s="13" t="s">
        <v>286</v>
      </c>
      <c r="B49" s="56" t="s">
        <v>76</v>
      </c>
      <c r="C49" s="56" t="s">
        <v>76</v>
      </c>
      <c r="D49" s="56" t="s">
        <v>76</v>
      </c>
      <c r="E49" s="56"/>
      <c r="F49" s="56"/>
      <c r="G49" s="59"/>
      <c r="H49" s="59"/>
      <c r="I49" s="56" t="s">
        <v>76</v>
      </c>
      <c r="J49" s="56" t="s">
        <v>76</v>
      </c>
      <c r="K49" s="56" t="s">
        <v>76</v>
      </c>
      <c r="L49" s="56" t="s">
        <v>76</v>
      </c>
      <c r="M49" s="56" t="s">
        <v>76</v>
      </c>
      <c r="N49" s="56" t="s">
        <v>76</v>
      </c>
      <c r="O49" s="56" t="s">
        <v>76</v>
      </c>
      <c r="P49" s="56" t="s">
        <v>76</v>
      </c>
      <c r="Q49" s="56" t="s">
        <v>76</v>
      </c>
      <c r="R49" s="56" t="s">
        <v>76</v>
      </c>
      <c r="S49" s="56" t="s">
        <v>76</v>
      </c>
      <c r="T49" s="59" t="s">
        <v>76</v>
      </c>
      <c r="U49" s="56"/>
      <c r="V49" s="56"/>
      <c r="W49" s="56"/>
      <c r="X49" s="56" t="s">
        <v>76</v>
      </c>
      <c r="Y49" s="56" t="s">
        <v>76</v>
      </c>
      <c r="Z49" s="56" t="s">
        <v>76</v>
      </c>
      <c r="AA49" s="56" t="s">
        <v>76</v>
      </c>
      <c r="AB49" s="56" t="s">
        <v>76</v>
      </c>
      <c r="AC49" s="56" t="s">
        <v>76</v>
      </c>
      <c r="AD49" s="56" t="s">
        <v>76</v>
      </c>
      <c r="AE49" s="56" t="s">
        <v>76</v>
      </c>
      <c r="AF49" s="56" t="s">
        <v>76</v>
      </c>
      <c r="AG49" s="56" t="s">
        <v>76</v>
      </c>
      <c r="AH49" s="56" t="s">
        <v>76</v>
      </c>
      <c r="AI49" s="56" t="s">
        <v>76</v>
      </c>
      <c r="AJ49" s="56" t="s">
        <v>76</v>
      </c>
      <c r="AK49" s="56" t="s">
        <v>76</v>
      </c>
      <c r="AL49" s="56" t="s">
        <v>76</v>
      </c>
      <c r="AM49" s="56" t="s">
        <v>76</v>
      </c>
      <c r="AN49" s="56" t="s">
        <v>76</v>
      </c>
      <c r="AO49" s="56" t="s">
        <v>76</v>
      </c>
      <c r="AP49" s="56" t="s">
        <v>131</v>
      </c>
      <c r="AQ49" s="56" t="s">
        <v>131</v>
      </c>
      <c r="AR49" s="56" t="s">
        <v>131</v>
      </c>
      <c r="AS49" s="56" t="s">
        <v>131</v>
      </c>
      <c r="AT49" s="56" t="s">
        <v>131</v>
      </c>
      <c r="AU49" s="56" t="s">
        <v>131</v>
      </c>
      <c r="AV49" s="58" t="s">
        <v>131</v>
      </c>
    </row>
    <row r="50" spans="1:48" x14ac:dyDescent="0.3">
      <c r="A50" s="13" t="s">
        <v>287</v>
      </c>
      <c r="B50" s="56" t="s">
        <v>76</v>
      </c>
      <c r="C50" s="56" t="s">
        <v>76</v>
      </c>
      <c r="D50" s="56" t="s">
        <v>76</v>
      </c>
      <c r="E50" s="56"/>
      <c r="F50" s="56"/>
      <c r="G50" s="59"/>
      <c r="H50" s="59"/>
      <c r="I50" s="56" t="s">
        <v>76</v>
      </c>
      <c r="J50" s="56" t="s">
        <v>76</v>
      </c>
      <c r="K50" s="56" t="s">
        <v>76</v>
      </c>
      <c r="L50" s="56" t="s">
        <v>76</v>
      </c>
      <c r="M50" s="56" t="s">
        <v>76</v>
      </c>
      <c r="N50" s="56" t="s">
        <v>76</v>
      </c>
      <c r="O50" s="56" t="s">
        <v>76</v>
      </c>
      <c r="P50" s="56" t="s">
        <v>76</v>
      </c>
      <c r="Q50" s="56" t="s">
        <v>76</v>
      </c>
      <c r="R50" s="56" t="s">
        <v>76</v>
      </c>
      <c r="S50" s="56" t="s">
        <v>76</v>
      </c>
      <c r="T50" s="59" t="s">
        <v>76</v>
      </c>
      <c r="U50" s="56"/>
      <c r="V50" s="56"/>
      <c r="W50" s="56"/>
      <c r="X50" s="56" t="s">
        <v>76</v>
      </c>
      <c r="Y50" s="56" t="s">
        <v>76</v>
      </c>
      <c r="Z50" s="56" t="s">
        <v>76</v>
      </c>
      <c r="AA50" s="56" t="s">
        <v>76</v>
      </c>
      <c r="AB50" s="56" t="s">
        <v>76</v>
      </c>
      <c r="AC50" s="56" t="s">
        <v>76</v>
      </c>
      <c r="AD50" s="56" t="s">
        <v>76</v>
      </c>
      <c r="AE50" s="56" t="s">
        <v>76</v>
      </c>
      <c r="AF50" s="56" t="s">
        <v>76</v>
      </c>
      <c r="AG50" s="56" t="s">
        <v>76</v>
      </c>
      <c r="AH50" s="56" t="s">
        <v>76</v>
      </c>
      <c r="AI50" s="56" t="s">
        <v>76</v>
      </c>
      <c r="AJ50" s="56" t="s">
        <v>76</v>
      </c>
      <c r="AK50" s="56" t="s">
        <v>76</v>
      </c>
      <c r="AL50" s="56" t="s">
        <v>76</v>
      </c>
      <c r="AM50" s="56" t="s">
        <v>76</v>
      </c>
      <c r="AN50" s="56" t="s">
        <v>76</v>
      </c>
      <c r="AO50" s="56" t="s">
        <v>76</v>
      </c>
      <c r="AP50" s="56" t="s">
        <v>131</v>
      </c>
      <c r="AQ50" s="56" t="s">
        <v>131</v>
      </c>
      <c r="AR50" s="56" t="s">
        <v>131</v>
      </c>
      <c r="AS50" s="56" t="s">
        <v>131</v>
      </c>
      <c r="AT50" s="56" t="s">
        <v>131</v>
      </c>
      <c r="AU50" s="56" t="s">
        <v>131</v>
      </c>
      <c r="AV50" s="58" t="s">
        <v>131</v>
      </c>
    </row>
    <row r="51" spans="1:48" ht="72" x14ac:dyDescent="0.3">
      <c r="A51" s="13" t="s">
        <v>288</v>
      </c>
      <c r="B51" s="56" t="s">
        <v>76</v>
      </c>
      <c r="C51" s="56" t="s">
        <v>76</v>
      </c>
      <c r="D51" s="56" t="s">
        <v>76</v>
      </c>
      <c r="E51" s="56"/>
      <c r="F51" s="56"/>
      <c r="G51" s="59"/>
      <c r="H51" s="59"/>
      <c r="I51" s="56" t="s">
        <v>76</v>
      </c>
      <c r="J51" s="56" t="s">
        <v>76</v>
      </c>
      <c r="K51" s="56" t="s">
        <v>76</v>
      </c>
      <c r="L51" s="56" t="s">
        <v>76</v>
      </c>
      <c r="M51" s="56" t="s">
        <v>76</v>
      </c>
      <c r="N51" s="56" t="s">
        <v>76</v>
      </c>
      <c r="O51" s="56" t="s">
        <v>76</v>
      </c>
      <c r="P51" s="56" t="s">
        <v>76</v>
      </c>
      <c r="Q51" s="56" t="s">
        <v>76</v>
      </c>
      <c r="R51" s="56" t="s">
        <v>76</v>
      </c>
      <c r="S51" s="56" t="s">
        <v>76</v>
      </c>
      <c r="T51" s="59" t="s">
        <v>76</v>
      </c>
      <c r="U51" s="56"/>
      <c r="V51" s="56"/>
      <c r="W51" s="56"/>
      <c r="X51" s="56" t="s">
        <v>76</v>
      </c>
      <c r="Y51" s="56" t="s">
        <v>76</v>
      </c>
      <c r="Z51" s="56" t="s">
        <v>76</v>
      </c>
      <c r="AA51" s="56" t="s">
        <v>76</v>
      </c>
      <c r="AB51" s="56" t="s">
        <v>76</v>
      </c>
      <c r="AC51" s="56" t="s">
        <v>76</v>
      </c>
      <c r="AD51" s="56" t="s">
        <v>76</v>
      </c>
      <c r="AE51" s="56" t="s">
        <v>76</v>
      </c>
      <c r="AF51" s="56" t="s">
        <v>76</v>
      </c>
      <c r="AG51" s="56" t="s">
        <v>76</v>
      </c>
      <c r="AH51" s="56" t="s">
        <v>76</v>
      </c>
      <c r="AI51" s="56" t="s">
        <v>76</v>
      </c>
      <c r="AJ51" s="56" t="s">
        <v>76</v>
      </c>
      <c r="AK51" s="56" t="s">
        <v>76</v>
      </c>
      <c r="AL51" s="56" t="s">
        <v>76</v>
      </c>
      <c r="AM51" s="56" t="s">
        <v>76</v>
      </c>
      <c r="AN51" s="56" t="s">
        <v>76</v>
      </c>
      <c r="AO51" s="56" t="s">
        <v>76</v>
      </c>
      <c r="AP51" s="56" t="s">
        <v>131</v>
      </c>
      <c r="AQ51" s="56" t="s">
        <v>289</v>
      </c>
      <c r="AR51" s="56" t="s">
        <v>289</v>
      </c>
      <c r="AS51" s="56" t="s">
        <v>131</v>
      </c>
      <c r="AT51" s="56" t="s">
        <v>131</v>
      </c>
      <c r="AU51" s="56" t="s">
        <v>131</v>
      </c>
      <c r="AV51" s="58" t="s">
        <v>131</v>
      </c>
    </row>
    <row r="52" spans="1:48" x14ac:dyDescent="0.3">
      <c r="A52" s="13" t="s">
        <v>290</v>
      </c>
      <c r="B52" s="56" t="s">
        <v>76</v>
      </c>
      <c r="C52" s="56" t="s">
        <v>76</v>
      </c>
      <c r="D52" s="56" t="s">
        <v>76</v>
      </c>
      <c r="E52" s="56"/>
      <c r="F52" s="56"/>
      <c r="G52" s="59"/>
      <c r="H52" s="59"/>
      <c r="I52" s="56" t="s">
        <v>76</v>
      </c>
      <c r="J52" s="56" t="s">
        <v>76</v>
      </c>
      <c r="K52" s="56" t="s">
        <v>76</v>
      </c>
      <c r="L52" s="56" t="s">
        <v>76</v>
      </c>
      <c r="M52" s="56" t="s">
        <v>76</v>
      </c>
      <c r="N52" s="56" t="s">
        <v>76</v>
      </c>
      <c r="O52" s="56" t="s">
        <v>76</v>
      </c>
      <c r="P52" s="56" t="s">
        <v>76</v>
      </c>
      <c r="Q52" s="56" t="s">
        <v>76</v>
      </c>
      <c r="R52" s="56" t="s">
        <v>76</v>
      </c>
      <c r="S52" s="56" t="s">
        <v>76</v>
      </c>
      <c r="T52" s="59" t="s">
        <v>76</v>
      </c>
      <c r="U52" s="56"/>
      <c r="V52" s="56"/>
      <c r="W52" s="56"/>
      <c r="X52" s="56" t="s">
        <v>76</v>
      </c>
      <c r="Y52" s="56" t="s">
        <v>76</v>
      </c>
      <c r="Z52" s="56" t="s">
        <v>76</v>
      </c>
      <c r="AA52" s="56" t="s">
        <v>76</v>
      </c>
      <c r="AB52" s="56" t="s">
        <v>76</v>
      </c>
      <c r="AC52" s="56" t="s">
        <v>76</v>
      </c>
      <c r="AD52" s="56" t="s">
        <v>76</v>
      </c>
      <c r="AE52" s="56" t="s">
        <v>76</v>
      </c>
      <c r="AF52" s="56" t="s">
        <v>76</v>
      </c>
      <c r="AG52" s="56" t="s">
        <v>76</v>
      </c>
      <c r="AH52" s="56" t="s">
        <v>76</v>
      </c>
      <c r="AI52" s="56" t="s">
        <v>76</v>
      </c>
      <c r="AJ52" s="56" t="s">
        <v>76</v>
      </c>
      <c r="AK52" s="56" t="s">
        <v>76</v>
      </c>
      <c r="AL52" s="56" t="s">
        <v>76</v>
      </c>
      <c r="AM52" s="56" t="s">
        <v>76</v>
      </c>
      <c r="AN52" s="56" t="s">
        <v>76</v>
      </c>
      <c r="AO52" s="56" t="s">
        <v>76</v>
      </c>
      <c r="AP52" s="56" t="s">
        <v>131</v>
      </c>
      <c r="AQ52" s="56" t="s">
        <v>131</v>
      </c>
      <c r="AR52" s="56" t="s">
        <v>131</v>
      </c>
      <c r="AS52" s="56" t="s">
        <v>131</v>
      </c>
      <c r="AT52" s="56" t="s">
        <v>131</v>
      </c>
      <c r="AU52" s="56" t="s">
        <v>131</v>
      </c>
      <c r="AV52" s="58" t="s">
        <v>131</v>
      </c>
    </row>
    <row r="53" spans="1:48" x14ac:dyDescent="0.3">
      <c r="A53" s="13" t="s">
        <v>291</v>
      </c>
      <c r="B53" s="56" t="s">
        <v>76</v>
      </c>
      <c r="C53" s="56" t="s">
        <v>76</v>
      </c>
      <c r="D53" s="56" t="s">
        <v>76</v>
      </c>
      <c r="E53" s="56"/>
      <c r="F53" s="56"/>
      <c r="G53" s="59"/>
      <c r="H53" s="59"/>
      <c r="I53" s="56" t="s">
        <v>76</v>
      </c>
      <c r="J53" s="56" t="s">
        <v>76</v>
      </c>
      <c r="K53" s="56" t="s">
        <v>76</v>
      </c>
      <c r="L53" s="56" t="s">
        <v>76</v>
      </c>
      <c r="M53" s="56" t="s">
        <v>76</v>
      </c>
      <c r="N53" s="56" t="s">
        <v>76</v>
      </c>
      <c r="O53" s="56" t="s">
        <v>76</v>
      </c>
      <c r="P53" s="56" t="s">
        <v>76</v>
      </c>
      <c r="Q53" s="56" t="s">
        <v>76</v>
      </c>
      <c r="R53" s="56" t="s">
        <v>76</v>
      </c>
      <c r="S53" s="56" t="s">
        <v>76</v>
      </c>
      <c r="T53" s="59" t="s">
        <v>76</v>
      </c>
      <c r="U53" s="56"/>
      <c r="V53" s="56"/>
      <c r="W53" s="56"/>
      <c r="X53" s="56" t="s">
        <v>76</v>
      </c>
      <c r="Y53" s="56" t="s">
        <v>76</v>
      </c>
      <c r="Z53" s="56" t="s">
        <v>76</v>
      </c>
      <c r="AA53" s="56" t="s">
        <v>76</v>
      </c>
      <c r="AB53" s="56" t="s">
        <v>76</v>
      </c>
      <c r="AC53" s="56" t="s">
        <v>76</v>
      </c>
      <c r="AD53" s="56" t="s">
        <v>76</v>
      </c>
      <c r="AE53" s="56" t="s">
        <v>76</v>
      </c>
      <c r="AF53" s="56" t="s">
        <v>76</v>
      </c>
      <c r="AG53" s="56" t="s">
        <v>76</v>
      </c>
      <c r="AH53" s="56" t="s">
        <v>76</v>
      </c>
      <c r="AI53" s="56" t="s">
        <v>76</v>
      </c>
      <c r="AJ53" s="56" t="s">
        <v>76</v>
      </c>
      <c r="AK53" s="56" t="s">
        <v>76</v>
      </c>
      <c r="AL53" s="56" t="s">
        <v>76</v>
      </c>
      <c r="AM53" s="56" t="s">
        <v>76</v>
      </c>
      <c r="AN53" s="56" t="s">
        <v>76</v>
      </c>
      <c r="AO53" s="56" t="s">
        <v>76</v>
      </c>
      <c r="AP53" s="56" t="s">
        <v>131</v>
      </c>
      <c r="AQ53" s="56" t="s">
        <v>131</v>
      </c>
      <c r="AR53" s="56" t="s">
        <v>131</v>
      </c>
      <c r="AS53" s="56" t="s">
        <v>131</v>
      </c>
      <c r="AT53" s="56" t="s">
        <v>131</v>
      </c>
      <c r="AU53" s="56" t="s">
        <v>131</v>
      </c>
      <c r="AV53" s="58" t="s">
        <v>131</v>
      </c>
    </row>
    <row r="54" spans="1:48" ht="172.8" x14ac:dyDescent="0.3">
      <c r="A54" s="13" t="s">
        <v>292</v>
      </c>
      <c r="B54" s="56" t="s">
        <v>76</v>
      </c>
      <c r="C54" s="56" t="s">
        <v>76</v>
      </c>
      <c r="D54" s="56" t="s">
        <v>76</v>
      </c>
      <c r="E54" s="56"/>
      <c r="F54" s="56"/>
      <c r="G54" s="59"/>
      <c r="H54" s="59"/>
      <c r="I54" s="56" t="s">
        <v>76</v>
      </c>
      <c r="J54" s="56" t="s">
        <v>76</v>
      </c>
      <c r="K54" s="59" t="s">
        <v>76</v>
      </c>
      <c r="L54" s="56" t="s">
        <v>76</v>
      </c>
      <c r="M54" s="56" t="s">
        <v>76</v>
      </c>
      <c r="N54" s="56" t="s">
        <v>76</v>
      </c>
      <c r="O54" s="56" t="s">
        <v>76</v>
      </c>
      <c r="P54" s="56" t="s">
        <v>76</v>
      </c>
      <c r="Q54" s="56" t="s">
        <v>76</v>
      </c>
      <c r="R54" s="56" t="s">
        <v>76</v>
      </c>
      <c r="S54" s="56" t="s">
        <v>76</v>
      </c>
      <c r="T54" s="59" t="s">
        <v>76</v>
      </c>
      <c r="U54" s="56"/>
      <c r="V54" s="56"/>
      <c r="W54" s="56"/>
      <c r="X54" s="56" t="s">
        <v>76</v>
      </c>
      <c r="Y54" s="56" t="s">
        <v>76</v>
      </c>
      <c r="Z54" s="56" t="s">
        <v>76</v>
      </c>
      <c r="AA54" s="56" t="s">
        <v>76</v>
      </c>
      <c r="AB54" s="56" t="s">
        <v>76</v>
      </c>
      <c r="AC54" s="56" t="s">
        <v>76</v>
      </c>
      <c r="AD54" s="56" t="s">
        <v>76</v>
      </c>
      <c r="AE54" s="56" t="s">
        <v>76</v>
      </c>
      <c r="AF54" s="56" t="s">
        <v>76</v>
      </c>
      <c r="AG54" s="56" t="s">
        <v>76</v>
      </c>
      <c r="AH54" s="56" t="s">
        <v>76</v>
      </c>
      <c r="AI54" s="56" t="s">
        <v>76</v>
      </c>
      <c r="AJ54" s="56" t="s">
        <v>76</v>
      </c>
      <c r="AK54" s="56" t="s">
        <v>76</v>
      </c>
      <c r="AL54" s="56" t="s">
        <v>76</v>
      </c>
      <c r="AM54" s="56" t="s">
        <v>76</v>
      </c>
      <c r="AN54" s="56" t="s">
        <v>76</v>
      </c>
      <c r="AO54" s="56" t="s">
        <v>76</v>
      </c>
      <c r="AP54" s="56" t="s">
        <v>131</v>
      </c>
      <c r="AQ54" s="56" t="s">
        <v>293</v>
      </c>
      <c r="AR54" s="56" t="s">
        <v>293</v>
      </c>
      <c r="AS54" s="56" t="s">
        <v>131</v>
      </c>
      <c r="AT54" s="56" t="s">
        <v>131</v>
      </c>
      <c r="AU54" s="56" t="s">
        <v>131</v>
      </c>
      <c r="AV54" s="58" t="s">
        <v>131</v>
      </c>
    </row>
    <row r="55" spans="1:48" s="7" customFormat="1" x14ac:dyDescent="0.3">
      <c r="A55" s="18"/>
      <c r="B55" s="60"/>
      <c r="C55" s="60"/>
      <c r="D55" s="60"/>
      <c r="E55" s="60"/>
      <c r="F55" s="60"/>
      <c r="G55" s="61"/>
      <c r="H55" s="61"/>
      <c r="I55" s="61"/>
      <c r="J55" s="61"/>
      <c r="K55" s="61"/>
      <c r="L55" s="61"/>
      <c r="M55" s="61"/>
      <c r="N55" s="61"/>
      <c r="O55" s="61"/>
      <c r="P55" s="61"/>
      <c r="Q55" s="61"/>
      <c r="R55" s="61"/>
      <c r="S55" s="61"/>
      <c r="T55" s="61"/>
      <c r="U55" s="60"/>
      <c r="V55" s="56"/>
      <c r="W55" s="56"/>
      <c r="X55" s="55"/>
      <c r="Y55" s="55"/>
      <c r="Z55" s="55"/>
      <c r="AA55" s="55"/>
      <c r="AB55" s="55"/>
      <c r="AC55" s="55"/>
      <c r="AD55" s="55"/>
      <c r="AE55" s="55"/>
      <c r="AF55" s="55"/>
      <c r="AG55" s="55"/>
      <c r="AH55" s="55"/>
      <c r="AI55" s="55"/>
      <c r="AJ55" s="55"/>
      <c r="AK55" s="55"/>
      <c r="AL55" s="55"/>
      <c r="AM55" s="55"/>
      <c r="AN55" s="390"/>
      <c r="AO55" s="55"/>
      <c r="AP55" s="56"/>
      <c r="AQ55" s="56"/>
      <c r="AR55" s="56"/>
      <c r="AS55" s="56"/>
      <c r="AT55" s="56"/>
      <c r="AU55" s="56"/>
      <c r="AV55" s="58"/>
    </row>
    <row r="56" spans="1:48" s="7" customFormat="1" x14ac:dyDescent="0.3">
      <c r="A56" s="18"/>
      <c r="B56" s="60"/>
      <c r="C56" s="60"/>
      <c r="D56" s="60"/>
      <c r="E56" s="60"/>
      <c r="F56" s="60"/>
      <c r="G56" s="61"/>
      <c r="H56" s="61"/>
      <c r="I56" s="61"/>
      <c r="J56" s="61"/>
      <c r="K56" s="61"/>
      <c r="L56" s="61"/>
      <c r="M56" s="61"/>
      <c r="N56" s="61"/>
      <c r="O56" s="61"/>
      <c r="P56" s="61"/>
      <c r="Q56" s="61"/>
      <c r="R56" s="61"/>
      <c r="S56" s="61"/>
      <c r="T56" s="61"/>
      <c r="U56" s="60"/>
      <c r="V56" s="56"/>
      <c r="W56" s="56"/>
      <c r="X56" s="55"/>
      <c r="Y56" s="55"/>
      <c r="Z56" s="55"/>
      <c r="AA56" s="55"/>
      <c r="AB56" s="55"/>
      <c r="AC56" s="55"/>
      <c r="AD56" s="55"/>
      <c r="AE56" s="55"/>
      <c r="AF56" s="55"/>
      <c r="AG56" s="55"/>
      <c r="AH56" s="55"/>
      <c r="AI56" s="55"/>
      <c r="AJ56" s="55"/>
      <c r="AK56" s="55"/>
      <c r="AL56" s="55"/>
      <c r="AM56" s="55"/>
      <c r="AN56" s="390"/>
      <c r="AO56" s="55"/>
      <c r="AP56" s="56"/>
      <c r="AQ56" s="56"/>
      <c r="AR56" s="56"/>
      <c r="AS56" s="56"/>
      <c r="AT56" s="56"/>
      <c r="AU56" s="56"/>
      <c r="AV56" s="58"/>
    </row>
    <row r="57" spans="1:48" s="7" customFormat="1" x14ac:dyDescent="0.3">
      <c r="A57" s="19" t="s">
        <v>294</v>
      </c>
      <c r="B57" s="60"/>
      <c r="C57" s="60"/>
      <c r="D57" s="60"/>
      <c r="E57" s="60"/>
      <c r="F57" s="60"/>
      <c r="G57" s="61"/>
      <c r="H57" s="61"/>
      <c r="I57" s="61"/>
      <c r="J57" s="61"/>
      <c r="K57" s="61"/>
      <c r="L57" s="61"/>
      <c r="M57" s="61"/>
      <c r="N57" s="61"/>
      <c r="O57" s="61"/>
      <c r="P57" s="61"/>
      <c r="Q57" s="61"/>
      <c r="R57" s="61"/>
      <c r="S57" s="61"/>
      <c r="T57" s="61"/>
      <c r="U57" s="60"/>
      <c r="V57" s="56"/>
      <c r="W57" s="56"/>
      <c r="X57" s="55"/>
      <c r="Y57" s="55"/>
      <c r="Z57" s="55"/>
      <c r="AA57" s="55"/>
      <c r="AB57" s="55"/>
      <c r="AC57" s="55"/>
      <c r="AD57" s="55"/>
      <c r="AE57" s="55"/>
      <c r="AF57" s="55"/>
      <c r="AG57" s="55"/>
      <c r="AH57" s="55"/>
      <c r="AI57" s="55"/>
      <c r="AJ57" s="55"/>
      <c r="AK57" s="55"/>
      <c r="AL57" s="55"/>
      <c r="AM57" s="55"/>
      <c r="AN57" s="390"/>
      <c r="AO57" s="55"/>
      <c r="AP57" s="56"/>
      <c r="AQ57" s="56"/>
      <c r="AR57" s="56"/>
      <c r="AS57" s="56"/>
      <c r="AT57" s="56"/>
      <c r="AU57" s="56"/>
      <c r="AV57" s="58"/>
    </row>
    <row r="58" spans="1:48" s="7" customFormat="1" x14ac:dyDescent="0.3">
      <c r="A58" s="18" t="s">
        <v>295</v>
      </c>
      <c r="B58" s="60"/>
      <c r="C58" s="60"/>
      <c r="D58" s="60"/>
      <c r="E58" s="60"/>
      <c r="F58" s="60"/>
      <c r="G58" s="61"/>
      <c r="H58" s="61"/>
      <c r="I58" s="61"/>
      <c r="J58" s="61"/>
      <c r="K58" s="61" t="s">
        <v>76</v>
      </c>
      <c r="L58" s="61"/>
      <c r="M58" s="61"/>
      <c r="N58" s="61"/>
      <c r="O58" s="61"/>
      <c r="P58" s="61"/>
      <c r="Q58" s="61"/>
      <c r="R58" s="61"/>
      <c r="S58" s="61"/>
      <c r="T58" s="61"/>
      <c r="U58" s="60"/>
      <c r="V58" s="56"/>
      <c r="W58" s="56"/>
      <c r="X58" s="56" t="s">
        <v>76</v>
      </c>
      <c r="Y58" s="56" t="s">
        <v>76</v>
      </c>
      <c r="Z58" s="56" t="s">
        <v>76</v>
      </c>
      <c r="AA58" s="56" t="s">
        <v>76</v>
      </c>
      <c r="AB58" s="56" t="s">
        <v>76</v>
      </c>
      <c r="AC58" s="56" t="s">
        <v>76</v>
      </c>
      <c r="AD58" s="56" t="s">
        <v>76</v>
      </c>
      <c r="AE58" s="56" t="s">
        <v>76</v>
      </c>
      <c r="AF58" s="56" t="s">
        <v>76</v>
      </c>
      <c r="AG58" s="56" t="s">
        <v>76</v>
      </c>
      <c r="AH58" s="56" t="s">
        <v>76</v>
      </c>
      <c r="AI58" s="56" t="s">
        <v>76</v>
      </c>
      <c r="AJ58" s="56" t="s">
        <v>76</v>
      </c>
      <c r="AK58" s="56" t="s">
        <v>76</v>
      </c>
      <c r="AL58" s="56" t="s">
        <v>76</v>
      </c>
      <c r="AM58" s="56" t="s">
        <v>76</v>
      </c>
      <c r="AN58" s="56" t="s">
        <v>76</v>
      </c>
      <c r="AO58" s="56" t="s">
        <v>76</v>
      </c>
      <c r="AP58" s="56" t="s">
        <v>131</v>
      </c>
      <c r="AQ58" s="56" t="s">
        <v>131</v>
      </c>
      <c r="AR58" s="56" t="s">
        <v>131</v>
      </c>
      <c r="AS58" s="56" t="s">
        <v>131</v>
      </c>
      <c r="AT58" s="56" t="s">
        <v>131</v>
      </c>
      <c r="AU58" s="56" t="s">
        <v>131</v>
      </c>
      <c r="AV58" s="58" t="s">
        <v>131</v>
      </c>
    </row>
    <row r="59" spans="1:48" s="7" customFormat="1" x14ac:dyDescent="0.3">
      <c r="A59" s="18"/>
      <c r="B59" s="60"/>
      <c r="C59" s="60"/>
      <c r="D59" s="60"/>
      <c r="E59" s="60"/>
      <c r="F59" s="60"/>
      <c r="G59" s="61"/>
      <c r="H59" s="61"/>
      <c r="I59" s="61"/>
      <c r="J59" s="61"/>
      <c r="K59" s="61"/>
      <c r="L59" s="61"/>
      <c r="M59" s="61"/>
      <c r="N59" s="61"/>
      <c r="O59" s="61"/>
      <c r="P59" s="61"/>
      <c r="Q59" s="61"/>
      <c r="R59" s="61"/>
      <c r="S59" s="61"/>
      <c r="T59" s="61"/>
      <c r="U59" s="60"/>
      <c r="V59" s="56"/>
      <c r="W59" s="56"/>
      <c r="X59" s="55"/>
      <c r="Y59" s="55"/>
      <c r="Z59" s="55"/>
      <c r="AA59" s="55"/>
      <c r="AB59" s="55"/>
      <c r="AC59" s="55"/>
      <c r="AD59" s="55"/>
      <c r="AE59" s="55"/>
      <c r="AF59" s="55"/>
      <c r="AG59" s="55"/>
      <c r="AH59" s="55"/>
      <c r="AI59" s="55"/>
      <c r="AJ59" s="55"/>
      <c r="AK59" s="55"/>
      <c r="AL59" s="55"/>
      <c r="AM59" s="55"/>
      <c r="AN59" s="390"/>
      <c r="AO59" s="55"/>
      <c r="AP59" s="56"/>
      <c r="AQ59" s="56"/>
      <c r="AR59" s="56"/>
      <c r="AS59" s="56"/>
      <c r="AT59" s="56"/>
      <c r="AU59" s="56"/>
      <c r="AV59" s="58"/>
    </row>
    <row r="60" spans="1:48" s="7" customFormat="1" x14ac:dyDescent="0.3">
      <c r="A60" s="19" t="s">
        <v>296</v>
      </c>
      <c r="B60" s="60"/>
      <c r="C60" s="60"/>
      <c r="D60" s="60"/>
      <c r="E60" s="60"/>
      <c r="F60" s="60"/>
      <c r="G60" s="61"/>
      <c r="H60" s="61"/>
      <c r="I60" s="61"/>
      <c r="J60" s="61"/>
      <c r="K60" s="61"/>
      <c r="L60" s="61"/>
      <c r="M60" s="61"/>
      <c r="N60" s="61"/>
      <c r="O60" s="61"/>
      <c r="P60" s="61"/>
      <c r="Q60" s="61"/>
      <c r="R60" s="61"/>
      <c r="S60" s="61"/>
      <c r="T60" s="61"/>
      <c r="U60" s="60"/>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8"/>
    </row>
    <row r="61" spans="1:48" s="7" customFormat="1" x14ac:dyDescent="0.3">
      <c r="A61" s="18" t="s">
        <v>297</v>
      </c>
      <c r="B61" s="60"/>
      <c r="C61" s="60"/>
      <c r="D61" s="60"/>
      <c r="E61" s="60"/>
      <c r="F61" s="60"/>
      <c r="G61" s="61"/>
      <c r="H61" s="61"/>
      <c r="I61" s="61"/>
      <c r="J61" s="61"/>
      <c r="K61" s="61" t="s">
        <v>76</v>
      </c>
      <c r="L61" s="61"/>
      <c r="M61" s="61"/>
      <c r="N61" s="61"/>
      <c r="O61" s="61"/>
      <c r="P61" s="61"/>
      <c r="Q61" s="61"/>
      <c r="R61" s="61"/>
      <c r="S61" s="61"/>
      <c r="T61" s="61"/>
      <c r="U61" s="60"/>
      <c r="V61" s="56"/>
      <c r="W61" s="56"/>
      <c r="X61" s="56" t="s">
        <v>76</v>
      </c>
      <c r="Y61" s="56" t="s">
        <v>76</v>
      </c>
      <c r="Z61" s="56" t="s">
        <v>76</v>
      </c>
      <c r="AA61" s="56" t="s">
        <v>76</v>
      </c>
      <c r="AB61" s="56" t="s">
        <v>76</v>
      </c>
      <c r="AC61" s="56" t="s">
        <v>76</v>
      </c>
      <c r="AD61" s="56" t="s">
        <v>76</v>
      </c>
      <c r="AE61" s="56" t="s">
        <v>76</v>
      </c>
      <c r="AF61" s="56" t="s">
        <v>76</v>
      </c>
      <c r="AG61" s="56" t="s">
        <v>76</v>
      </c>
      <c r="AH61" s="56" t="s">
        <v>76</v>
      </c>
      <c r="AI61" s="56" t="s">
        <v>76</v>
      </c>
      <c r="AJ61" s="56" t="s">
        <v>76</v>
      </c>
      <c r="AK61" s="56" t="s">
        <v>76</v>
      </c>
      <c r="AL61" s="56" t="s">
        <v>76</v>
      </c>
      <c r="AM61" s="56" t="s">
        <v>76</v>
      </c>
      <c r="AN61" s="56" t="s">
        <v>76</v>
      </c>
      <c r="AO61" s="56" t="s">
        <v>76</v>
      </c>
      <c r="AP61" s="56"/>
      <c r="AQ61" s="56"/>
      <c r="AR61" s="56"/>
      <c r="AS61" s="56"/>
      <c r="AT61" s="56"/>
      <c r="AU61" s="56"/>
      <c r="AV61" s="58"/>
    </row>
    <row r="62" spans="1:48" s="7" customFormat="1" x14ac:dyDescent="0.3">
      <c r="A62" s="18" t="s">
        <v>298</v>
      </c>
      <c r="B62" s="60"/>
      <c r="C62" s="60"/>
      <c r="D62" s="60"/>
      <c r="E62" s="60"/>
      <c r="F62" s="60"/>
      <c r="G62" s="61"/>
      <c r="H62" s="61"/>
      <c r="I62" s="61"/>
      <c r="J62" s="61"/>
      <c r="K62" s="61" t="s">
        <v>76</v>
      </c>
      <c r="L62" s="61"/>
      <c r="M62" s="61"/>
      <c r="N62" s="61"/>
      <c r="O62" s="61"/>
      <c r="P62" s="61"/>
      <c r="Q62" s="61"/>
      <c r="R62" s="61"/>
      <c r="S62" s="61"/>
      <c r="T62" s="61"/>
      <c r="U62" s="60"/>
      <c r="V62" s="56"/>
      <c r="W62" s="56"/>
      <c r="X62" s="56" t="s">
        <v>76</v>
      </c>
      <c r="Y62" s="56" t="s">
        <v>76</v>
      </c>
      <c r="Z62" s="56" t="s">
        <v>76</v>
      </c>
      <c r="AA62" s="56" t="s">
        <v>76</v>
      </c>
      <c r="AB62" s="56" t="s">
        <v>76</v>
      </c>
      <c r="AC62" s="56" t="s">
        <v>76</v>
      </c>
      <c r="AD62" s="56" t="s">
        <v>76</v>
      </c>
      <c r="AE62" s="56" t="s">
        <v>76</v>
      </c>
      <c r="AF62" s="56" t="s">
        <v>76</v>
      </c>
      <c r="AG62" s="56" t="s">
        <v>76</v>
      </c>
      <c r="AH62" s="56" t="s">
        <v>76</v>
      </c>
      <c r="AI62" s="56" t="s">
        <v>76</v>
      </c>
      <c r="AJ62" s="56" t="s">
        <v>76</v>
      </c>
      <c r="AK62" s="56" t="s">
        <v>76</v>
      </c>
      <c r="AL62" s="56" t="s">
        <v>76</v>
      </c>
      <c r="AM62" s="56" t="s">
        <v>76</v>
      </c>
      <c r="AN62" s="56" t="s">
        <v>76</v>
      </c>
      <c r="AO62" s="56" t="s">
        <v>76</v>
      </c>
      <c r="AP62" s="56"/>
      <c r="AQ62" s="56"/>
      <c r="AR62" s="56"/>
      <c r="AS62" s="56"/>
      <c r="AT62" s="56"/>
      <c r="AU62" s="56"/>
      <c r="AV62" s="58"/>
    </row>
    <row r="63" spans="1:48" s="9" customFormat="1" x14ac:dyDescent="0.3">
      <c r="A63" s="18" t="s">
        <v>299</v>
      </c>
      <c r="B63" s="60"/>
      <c r="C63" s="60"/>
      <c r="D63" s="60"/>
      <c r="E63" s="60"/>
      <c r="F63" s="60"/>
      <c r="G63" s="61"/>
      <c r="H63" s="61"/>
      <c r="I63" s="61"/>
      <c r="J63" s="61"/>
      <c r="K63" s="61" t="s">
        <v>76</v>
      </c>
      <c r="L63" s="61"/>
      <c r="M63" s="61"/>
      <c r="N63" s="61"/>
      <c r="O63" s="61"/>
      <c r="P63" s="61"/>
      <c r="Q63" s="61"/>
      <c r="R63" s="61"/>
      <c r="S63" s="61"/>
      <c r="T63" s="61"/>
      <c r="U63" s="60"/>
      <c r="V63" s="56"/>
      <c r="W63" s="56"/>
      <c r="X63" s="56" t="s">
        <v>76</v>
      </c>
      <c r="Y63" s="56" t="s">
        <v>76</v>
      </c>
      <c r="Z63" s="56" t="s">
        <v>76</v>
      </c>
      <c r="AA63" s="56" t="s">
        <v>76</v>
      </c>
      <c r="AB63" s="56" t="s">
        <v>76</v>
      </c>
      <c r="AC63" s="56" t="s">
        <v>76</v>
      </c>
      <c r="AD63" s="56" t="s">
        <v>76</v>
      </c>
      <c r="AE63" s="56" t="s">
        <v>76</v>
      </c>
      <c r="AF63" s="56" t="s">
        <v>76</v>
      </c>
      <c r="AG63" s="56" t="s">
        <v>76</v>
      </c>
      <c r="AH63" s="56" t="s">
        <v>76</v>
      </c>
      <c r="AI63" s="56" t="s">
        <v>76</v>
      </c>
      <c r="AJ63" s="56" t="s">
        <v>76</v>
      </c>
      <c r="AK63" s="56" t="s">
        <v>76</v>
      </c>
      <c r="AL63" s="56" t="s">
        <v>76</v>
      </c>
      <c r="AM63" s="56" t="s">
        <v>76</v>
      </c>
      <c r="AN63" s="56" t="s">
        <v>76</v>
      </c>
      <c r="AO63" s="56" t="s">
        <v>76</v>
      </c>
      <c r="AP63" s="56"/>
      <c r="AQ63" s="56"/>
      <c r="AR63" s="56"/>
      <c r="AS63" s="56"/>
      <c r="AT63" s="56"/>
      <c r="AU63" s="56"/>
      <c r="AV63" s="58"/>
    </row>
    <row r="64" spans="1:48" s="9" customFormat="1" x14ac:dyDescent="0.3">
      <c r="A64" s="18" t="s">
        <v>300</v>
      </c>
      <c r="B64" s="60"/>
      <c r="C64" s="60"/>
      <c r="D64" s="60"/>
      <c r="E64" s="60"/>
      <c r="F64" s="60"/>
      <c r="G64" s="61"/>
      <c r="H64" s="61"/>
      <c r="I64" s="61"/>
      <c r="J64" s="61"/>
      <c r="K64" s="61" t="s">
        <v>76</v>
      </c>
      <c r="L64" s="61"/>
      <c r="M64" s="61"/>
      <c r="N64" s="61"/>
      <c r="O64" s="61"/>
      <c r="P64" s="61"/>
      <c r="Q64" s="61"/>
      <c r="R64" s="61"/>
      <c r="S64" s="61"/>
      <c r="T64" s="61"/>
      <c r="U64" s="60"/>
      <c r="V64" s="56"/>
      <c r="W64" s="56"/>
      <c r="X64" s="56" t="s">
        <v>76</v>
      </c>
      <c r="Y64" s="56" t="s">
        <v>76</v>
      </c>
      <c r="Z64" s="56" t="s">
        <v>76</v>
      </c>
      <c r="AA64" s="56" t="s">
        <v>76</v>
      </c>
      <c r="AB64" s="56" t="s">
        <v>76</v>
      </c>
      <c r="AC64" s="56" t="s">
        <v>76</v>
      </c>
      <c r="AD64" s="56" t="s">
        <v>76</v>
      </c>
      <c r="AE64" s="56" t="s">
        <v>76</v>
      </c>
      <c r="AF64" s="56" t="s">
        <v>76</v>
      </c>
      <c r="AG64" s="56" t="s">
        <v>76</v>
      </c>
      <c r="AH64" s="56" t="s">
        <v>76</v>
      </c>
      <c r="AI64" s="56" t="s">
        <v>76</v>
      </c>
      <c r="AJ64" s="56" t="s">
        <v>76</v>
      </c>
      <c r="AK64" s="56" t="s">
        <v>76</v>
      </c>
      <c r="AL64" s="56" t="s">
        <v>76</v>
      </c>
      <c r="AM64" s="56" t="s">
        <v>76</v>
      </c>
      <c r="AN64" s="56" t="s">
        <v>76</v>
      </c>
      <c r="AO64" s="56" t="s">
        <v>76</v>
      </c>
      <c r="AP64" s="56"/>
      <c r="AQ64" s="56"/>
      <c r="AR64" s="56"/>
      <c r="AS64" s="56"/>
      <c r="AT64" s="56"/>
      <c r="AU64" s="56"/>
      <c r="AV64" s="58"/>
    </row>
    <row r="65" spans="1:48" s="9" customFormat="1" x14ac:dyDescent="0.3">
      <c r="A65" s="18" t="s">
        <v>301</v>
      </c>
      <c r="B65" s="60"/>
      <c r="C65" s="60"/>
      <c r="D65" s="60"/>
      <c r="E65" s="60"/>
      <c r="F65" s="60"/>
      <c r="G65" s="61"/>
      <c r="H65" s="61"/>
      <c r="I65" s="61"/>
      <c r="J65" s="61"/>
      <c r="K65" s="61" t="s">
        <v>76</v>
      </c>
      <c r="L65" s="61"/>
      <c r="M65" s="61"/>
      <c r="N65" s="61"/>
      <c r="O65" s="61"/>
      <c r="P65" s="61"/>
      <c r="Q65" s="61"/>
      <c r="R65" s="61"/>
      <c r="S65" s="61"/>
      <c r="T65" s="61"/>
      <c r="U65" s="60"/>
      <c r="V65" s="56"/>
      <c r="W65" s="56"/>
      <c r="X65" s="56" t="s">
        <v>76</v>
      </c>
      <c r="Y65" s="56" t="s">
        <v>76</v>
      </c>
      <c r="Z65" s="56" t="s">
        <v>76</v>
      </c>
      <c r="AA65" s="56" t="s">
        <v>76</v>
      </c>
      <c r="AB65" s="56" t="s">
        <v>76</v>
      </c>
      <c r="AC65" s="56" t="s">
        <v>76</v>
      </c>
      <c r="AD65" s="56" t="s">
        <v>76</v>
      </c>
      <c r="AE65" s="56" t="s">
        <v>76</v>
      </c>
      <c r="AF65" s="56" t="s">
        <v>76</v>
      </c>
      <c r="AG65" s="56" t="s">
        <v>76</v>
      </c>
      <c r="AH65" s="56" t="s">
        <v>76</v>
      </c>
      <c r="AI65" s="56" t="s">
        <v>76</v>
      </c>
      <c r="AJ65" s="56" t="s">
        <v>76</v>
      </c>
      <c r="AK65" s="56" t="s">
        <v>76</v>
      </c>
      <c r="AL65" s="56" t="s">
        <v>76</v>
      </c>
      <c r="AM65" s="56" t="s">
        <v>76</v>
      </c>
      <c r="AN65" s="56" t="s">
        <v>76</v>
      </c>
      <c r="AO65" s="56" t="s">
        <v>76</v>
      </c>
      <c r="AP65" s="56"/>
      <c r="AQ65" s="56"/>
      <c r="AR65" s="56"/>
      <c r="AS65" s="56"/>
      <c r="AT65" s="56"/>
      <c r="AU65" s="56"/>
      <c r="AV65" s="58"/>
    </row>
    <row r="66" spans="1:48" s="7" customFormat="1" x14ac:dyDescent="0.3">
      <c r="A66" s="18"/>
      <c r="B66" s="60"/>
      <c r="C66" s="60"/>
      <c r="D66" s="60"/>
      <c r="E66" s="60"/>
      <c r="F66" s="60"/>
      <c r="G66" s="61"/>
      <c r="H66" s="61"/>
      <c r="I66" s="61"/>
      <c r="J66" s="61"/>
      <c r="K66" s="61"/>
      <c r="L66" s="61"/>
      <c r="M66" s="61"/>
      <c r="N66" s="61"/>
      <c r="O66" s="61"/>
      <c r="P66" s="61"/>
      <c r="Q66" s="61"/>
      <c r="R66" s="61"/>
      <c r="S66" s="61"/>
      <c r="T66" s="61"/>
      <c r="U66" s="60"/>
      <c r="V66" s="56"/>
      <c r="W66" s="56"/>
      <c r="X66" s="55"/>
      <c r="Y66" s="55"/>
      <c r="Z66" s="55"/>
      <c r="AA66" s="55"/>
      <c r="AB66" s="55"/>
      <c r="AC66" s="55"/>
      <c r="AD66" s="55"/>
      <c r="AE66" s="55"/>
      <c r="AF66" s="55"/>
      <c r="AG66" s="55"/>
      <c r="AH66" s="55"/>
      <c r="AI66" s="55"/>
      <c r="AJ66" s="55"/>
      <c r="AK66" s="55"/>
      <c r="AL66" s="55"/>
      <c r="AM66" s="55"/>
      <c r="AN66" s="390"/>
      <c r="AO66" s="55"/>
      <c r="AP66" s="56"/>
      <c r="AQ66" s="56"/>
      <c r="AR66" s="56"/>
      <c r="AS66" s="56"/>
      <c r="AT66" s="56"/>
      <c r="AU66" s="56"/>
      <c r="AV66" s="58"/>
    </row>
    <row r="67" spans="1:48" ht="15" thickBot="1" x14ac:dyDescent="0.35">
      <c r="A67" s="14"/>
      <c r="B67" s="75"/>
      <c r="C67" s="75"/>
      <c r="D67" s="75"/>
      <c r="E67" s="75"/>
      <c r="F67" s="75"/>
      <c r="G67" s="76"/>
      <c r="H67" s="76"/>
      <c r="I67" s="76"/>
      <c r="J67" s="76"/>
      <c r="K67" s="76"/>
      <c r="L67" s="76"/>
      <c r="M67" s="76"/>
      <c r="N67" s="76"/>
      <c r="O67" s="76"/>
      <c r="P67" s="76"/>
      <c r="Q67" s="76"/>
      <c r="R67" s="76"/>
      <c r="S67" s="76"/>
      <c r="T67" s="76"/>
      <c r="U67" s="75"/>
      <c r="V67" s="75"/>
      <c r="W67" s="75"/>
      <c r="X67" s="77"/>
      <c r="Y67" s="77"/>
      <c r="Z67" s="77"/>
      <c r="AA67" s="77"/>
      <c r="AB67" s="77"/>
      <c r="AC67" s="77"/>
      <c r="AD67" s="77"/>
      <c r="AE67" s="77"/>
      <c r="AF67" s="77"/>
      <c r="AG67" s="77"/>
      <c r="AH67" s="77"/>
      <c r="AI67" s="77"/>
      <c r="AJ67" s="77"/>
      <c r="AK67" s="77"/>
      <c r="AL67" s="77"/>
      <c r="AM67" s="77"/>
      <c r="AN67" s="78"/>
      <c r="AO67" s="77"/>
      <c r="AP67" s="75"/>
      <c r="AQ67" s="75"/>
      <c r="AR67" s="75"/>
      <c r="AS67" s="75"/>
      <c r="AT67" s="75"/>
      <c r="AU67" s="75"/>
      <c r="AV67" s="79"/>
    </row>
    <row r="68" spans="1:48" x14ac:dyDescent="0.3">
      <c r="A68" s="9"/>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40"/>
      <c r="AR68" s="64"/>
      <c r="AS68" s="62"/>
      <c r="AT68" s="62"/>
      <c r="AU68" s="62"/>
      <c r="AV68" s="62"/>
    </row>
    <row r="69" spans="1:48" x14ac:dyDescent="0.3">
      <c r="A69" s="9"/>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40"/>
      <c r="AR69" s="64"/>
      <c r="AS69" s="62"/>
      <c r="AT69" s="62"/>
      <c r="AU69" s="62"/>
      <c r="AV69" s="62"/>
    </row>
    <row r="70" spans="1:48" x14ac:dyDescent="0.3">
      <c r="A70" s="2"/>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40"/>
      <c r="AR70" s="64"/>
      <c r="AS70" s="62"/>
      <c r="AT70" s="62"/>
      <c r="AU70" s="62"/>
      <c r="AV70" s="62"/>
    </row>
    <row r="71" spans="1:48" x14ac:dyDescent="0.3">
      <c r="A71" s="9"/>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40"/>
      <c r="AR71" s="64"/>
      <c r="AS71" s="62"/>
      <c r="AT71" s="62"/>
      <c r="AU71" s="62"/>
      <c r="AV71" s="62"/>
    </row>
    <row r="72" spans="1:48" x14ac:dyDescent="0.3">
      <c r="A72" s="9"/>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40"/>
      <c r="AR72" s="64"/>
      <c r="AS72" s="62"/>
      <c r="AT72" s="62"/>
      <c r="AU72" s="62"/>
      <c r="AV72" s="62"/>
    </row>
    <row r="73" spans="1:48" x14ac:dyDescent="0.3">
      <c r="A73" s="9"/>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40"/>
      <c r="AR73" s="64"/>
      <c r="AS73" s="62"/>
      <c r="AT73" s="62"/>
      <c r="AU73" s="62"/>
      <c r="AV73" s="62"/>
    </row>
    <row r="74" spans="1:48" x14ac:dyDescent="0.3">
      <c r="A74" s="9"/>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40"/>
      <c r="AR74" s="64"/>
      <c r="AS74" s="62"/>
      <c r="AT74" s="62"/>
      <c r="AU74" s="62"/>
      <c r="AV74" s="62"/>
    </row>
    <row r="75" spans="1:48" x14ac:dyDescent="0.3">
      <c r="A75" s="9"/>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40"/>
      <c r="AR75" s="64"/>
      <c r="AS75" s="62"/>
      <c r="AT75" s="62"/>
      <c r="AU75" s="62"/>
      <c r="AV75" s="62"/>
    </row>
    <row r="76" spans="1:48" x14ac:dyDescent="0.3">
      <c r="A76" s="9"/>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40"/>
      <c r="AR76" s="64"/>
      <c r="AS76" s="62"/>
      <c r="AT76" s="62"/>
      <c r="AU76" s="62"/>
      <c r="AV76" s="62"/>
    </row>
    <row r="77" spans="1:48" x14ac:dyDescent="0.3">
      <c r="A77" s="9"/>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40"/>
      <c r="AR77" s="64"/>
      <c r="AS77" s="62"/>
      <c r="AT77" s="62"/>
      <c r="AU77" s="62"/>
      <c r="AV77" s="62"/>
    </row>
    <row r="78" spans="1:48" x14ac:dyDescent="0.3">
      <c r="A78" s="9"/>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40"/>
      <c r="AR78" s="64"/>
      <c r="AS78" s="62"/>
      <c r="AT78" s="62"/>
      <c r="AU78" s="62"/>
      <c r="AV78" s="62"/>
    </row>
    <row r="79" spans="1:48" x14ac:dyDescent="0.3">
      <c r="A79" s="9"/>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40"/>
      <c r="AR79" s="64"/>
      <c r="AS79" s="62"/>
      <c r="AT79" s="62"/>
      <c r="AU79" s="62"/>
      <c r="AV79" s="62"/>
    </row>
    <row r="80" spans="1:48" x14ac:dyDescent="0.3">
      <c r="A80" s="9"/>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40"/>
      <c r="AR80" s="64"/>
      <c r="AS80" s="62"/>
      <c r="AT80" s="62"/>
      <c r="AU80" s="62"/>
      <c r="AV80" s="62"/>
    </row>
    <row r="81" spans="2:48" x14ac:dyDescent="0.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40"/>
      <c r="AR81" s="64"/>
      <c r="AS81" s="62"/>
      <c r="AT81" s="62"/>
      <c r="AU81" s="62"/>
      <c r="AV81" s="62"/>
    </row>
    <row r="82" spans="2:48" x14ac:dyDescent="0.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40"/>
      <c r="AR82" s="64"/>
      <c r="AS82" s="62"/>
      <c r="AT82" s="62"/>
      <c r="AU82" s="62"/>
      <c r="AV82" s="62"/>
    </row>
    <row r="83" spans="2:48" x14ac:dyDescent="0.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40"/>
      <c r="AR83" s="64"/>
      <c r="AS83" s="62"/>
      <c r="AT83" s="62"/>
      <c r="AU83" s="62"/>
      <c r="AV83" s="62"/>
    </row>
    <row r="84" spans="2:48" x14ac:dyDescent="0.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40"/>
      <c r="AR84" s="64"/>
      <c r="AS84" s="62"/>
      <c r="AT84" s="62"/>
      <c r="AU84" s="62"/>
      <c r="AV84" s="62"/>
    </row>
    <row r="85" spans="2:48" x14ac:dyDescent="0.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40"/>
      <c r="AR85" s="64"/>
      <c r="AS85" s="62"/>
      <c r="AT85" s="62"/>
      <c r="AU85" s="62"/>
      <c r="AV85" s="62"/>
    </row>
    <row r="86" spans="2:48" x14ac:dyDescent="0.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40"/>
      <c r="AR86" s="64"/>
      <c r="AS86" s="62"/>
      <c r="AT86" s="62"/>
      <c r="AU86" s="62"/>
      <c r="AV86" s="62"/>
    </row>
    <row r="87" spans="2:48" x14ac:dyDescent="0.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40"/>
      <c r="AR87" s="64"/>
      <c r="AS87" s="62"/>
      <c r="AT87" s="62"/>
      <c r="AU87" s="62"/>
      <c r="AV87" s="62"/>
    </row>
    <row r="88" spans="2:48" x14ac:dyDescent="0.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40"/>
      <c r="AR88" s="64"/>
      <c r="AS88" s="62"/>
      <c r="AT88" s="62"/>
      <c r="AU88" s="62"/>
      <c r="AV88" s="62"/>
    </row>
    <row r="89" spans="2:48" x14ac:dyDescent="0.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40"/>
      <c r="AR89" s="64"/>
      <c r="AS89" s="62"/>
      <c r="AT89" s="62"/>
      <c r="AU89" s="62"/>
      <c r="AV89" s="62"/>
    </row>
  </sheetData>
  <mergeCells count="1">
    <mergeCell ref="A3:V3"/>
  </mergeCells>
  <pageMargins left="0.7" right="0.7" top="0.75" bottom="0.75" header="0.3" footer="0.3"/>
  <pageSetup scale="34"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60"/>
  <sheetViews>
    <sheetView zoomScale="47" zoomScaleNormal="47" workbookViewId="0">
      <pane xSplit="1" ySplit="6" topLeftCell="B7" activePane="bottomRight" state="frozen"/>
      <selection pane="topRight" activeCell="B1" sqref="B1"/>
      <selection pane="bottomLeft" activeCell="A7" sqref="A7"/>
      <selection pane="bottomRight" activeCell="G13" sqref="G13"/>
    </sheetView>
  </sheetViews>
  <sheetFormatPr defaultRowHeight="14.4" x14ac:dyDescent="0.3"/>
  <cols>
    <col min="1" max="1" width="58.33203125" customWidth="1"/>
    <col min="2" max="2" width="19.33203125" customWidth="1"/>
    <col min="3" max="3" width="16.33203125" style="5" customWidth="1"/>
    <col min="4" max="4" width="17.44140625" style="5" customWidth="1"/>
    <col min="5" max="5" width="22.44140625" style="5" customWidth="1"/>
    <col min="6" max="6" width="21.33203125" style="5" customWidth="1"/>
    <col min="7" max="7" width="32.6640625" style="5" customWidth="1"/>
    <col min="8" max="8" width="23.33203125" style="5" customWidth="1"/>
    <col min="9" max="9" width="23.44140625" style="5" customWidth="1"/>
    <col min="10" max="10" width="24.33203125" style="7" customWidth="1"/>
    <col min="11" max="11" width="17.44140625" customWidth="1"/>
    <col min="12" max="12" width="15.44140625" customWidth="1"/>
    <col min="13" max="16" width="15.44140625" style="9" customWidth="1"/>
    <col min="17" max="17" width="15.44140625" customWidth="1"/>
    <col min="18" max="18" width="13.6640625" bestFit="1" customWidth="1"/>
  </cols>
  <sheetData>
    <row r="1" spans="1:18" ht="18" x14ac:dyDescent="0.35">
      <c r="A1" s="34" t="s">
        <v>302</v>
      </c>
      <c r="B1" s="35"/>
      <c r="C1" s="35"/>
      <c r="D1" s="35"/>
      <c r="E1" s="35"/>
      <c r="F1" s="35"/>
      <c r="G1" s="35"/>
      <c r="H1" s="35"/>
      <c r="I1" s="35"/>
      <c r="J1" s="35"/>
      <c r="K1" s="35"/>
      <c r="L1" s="35"/>
      <c r="M1" s="35"/>
      <c r="N1" s="35"/>
      <c r="O1" s="35"/>
      <c r="P1" s="35"/>
      <c r="Q1" s="36"/>
      <c r="R1" s="3"/>
    </row>
    <row r="2" spans="1:18" ht="27.6" customHeight="1" x14ac:dyDescent="0.3">
      <c r="A2" s="441"/>
      <c r="B2" s="442"/>
      <c r="C2" s="442"/>
      <c r="D2" s="442"/>
      <c r="E2" s="442"/>
      <c r="F2" s="442"/>
      <c r="G2" s="442"/>
      <c r="H2" s="442"/>
      <c r="I2" s="442"/>
      <c r="J2" s="442"/>
      <c r="K2" s="32"/>
      <c r="L2" s="32"/>
      <c r="M2" s="32"/>
      <c r="N2" s="32"/>
      <c r="O2" s="32"/>
      <c r="P2" s="32"/>
      <c r="Q2" s="37"/>
      <c r="R2" s="3"/>
    </row>
    <row r="3" spans="1:18" s="3" customFormat="1" ht="37.950000000000003" customHeight="1" thickBot="1" x14ac:dyDescent="0.35">
      <c r="A3" s="439" t="s">
        <v>303</v>
      </c>
      <c r="B3" s="440"/>
      <c r="C3" s="440"/>
      <c r="D3" s="440"/>
      <c r="E3" s="440"/>
      <c r="F3" s="440"/>
      <c r="G3" s="440"/>
      <c r="H3" s="440"/>
      <c r="I3" s="440"/>
      <c r="J3" s="440"/>
      <c r="K3" s="40"/>
      <c r="L3" s="40"/>
      <c r="M3" s="40"/>
      <c r="N3" s="40"/>
      <c r="O3" s="40"/>
      <c r="P3" s="40"/>
      <c r="Q3" s="21"/>
    </row>
    <row r="4" spans="1:18" x14ac:dyDescent="0.3">
      <c r="A4" s="41"/>
      <c r="B4" s="47" t="s">
        <v>304</v>
      </c>
      <c r="C4" s="48" t="s">
        <v>305</v>
      </c>
      <c r="D4" s="48" t="s">
        <v>306</v>
      </c>
      <c r="E4" s="48" t="s">
        <v>307</v>
      </c>
      <c r="F4" s="48" t="s">
        <v>308</v>
      </c>
      <c r="G4" s="48" t="s">
        <v>309</v>
      </c>
      <c r="H4" s="48" t="s">
        <v>310</v>
      </c>
      <c r="I4" s="48" t="s">
        <v>311</v>
      </c>
      <c r="J4" s="48" t="s">
        <v>312</v>
      </c>
      <c r="K4" s="48" t="s">
        <v>313</v>
      </c>
      <c r="L4" s="48" t="s">
        <v>314</v>
      </c>
      <c r="M4" s="48" t="s">
        <v>315</v>
      </c>
      <c r="N4" s="48" t="s">
        <v>316</v>
      </c>
      <c r="O4" s="48" t="s">
        <v>317</v>
      </c>
      <c r="P4" s="48" t="s">
        <v>318</v>
      </c>
      <c r="Q4" s="48" t="s">
        <v>319</v>
      </c>
      <c r="R4" s="9"/>
    </row>
    <row r="5" spans="1:18" x14ac:dyDescent="0.3">
      <c r="A5" s="42"/>
      <c r="B5" s="38"/>
      <c r="C5" s="33"/>
      <c r="D5" s="33"/>
      <c r="E5" s="33"/>
      <c r="F5" s="33"/>
      <c r="G5" s="33"/>
      <c r="H5" s="33"/>
      <c r="I5" s="33"/>
      <c r="J5" s="33"/>
      <c r="K5" s="33"/>
      <c r="L5" s="33"/>
      <c r="M5" s="33"/>
      <c r="N5" s="33"/>
      <c r="O5" s="33"/>
      <c r="P5" s="33"/>
      <c r="Q5" s="39"/>
      <c r="R5" s="9"/>
    </row>
    <row r="6" spans="1:18" x14ac:dyDescent="0.3">
      <c r="A6" s="43"/>
      <c r="B6" s="16"/>
      <c r="C6" s="22"/>
      <c r="D6" s="22"/>
      <c r="E6" s="22"/>
      <c r="F6" s="22"/>
      <c r="G6" s="22"/>
      <c r="H6" s="22"/>
      <c r="I6" s="22"/>
      <c r="J6" s="22"/>
      <c r="K6" s="22"/>
      <c r="L6" s="22"/>
      <c r="M6" s="22"/>
      <c r="N6" s="63"/>
      <c r="O6" s="63"/>
      <c r="P6" s="63"/>
      <c r="Q6" s="49"/>
      <c r="R6" s="9"/>
    </row>
    <row r="7" spans="1:18" x14ac:dyDescent="0.3">
      <c r="A7" s="44"/>
      <c r="B7" s="16"/>
      <c r="C7" s="22"/>
      <c r="D7" s="22"/>
      <c r="E7" s="22"/>
      <c r="F7" s="22"/>
      <c r="G7" s="22"/>
      <c r="H7" s="22"/>
      <c r="I7" s="22"/>
      <c r="J7" s="22"/>
      <c r="K7" s="22"/>
      <c r="L7" s="22"/>
      <c r="M7" s="22"/>
      <c r="N7" s="63"/>
      <c r="O7" s="63"/>
      <c r="P7" s="63"/>
      <c r="Q7" s="49"/>
      <c r="R7" s="9"/>
    </row>
    <row r="8" spans="1:18" ht="115.2" customHeight="1" x14ac:dyDescent="0.3">
      <c r="A8" s="45" t="s">
        <v>320</v>
      </c>
      <c r="B8" s="50" t="s">
        <v>321</v>
      </c>
      <c r="C8" s="65" t="s">
        <v>322</v>
      </c>
      <c r="D8" s="65" t="s">
        <v>322</v>
      </c>
      <c r="E8" s="65" t="s">
        <v>323</v>
      </c>
      <c r="F8" s="23" t="s">
        <v>324</v>
      </c>
      <c r="G8" s="23" t="s">
        <v>325</v>
      </c>
      <c r="H8" s="23" t="s">
        <v>326</v>
      </c>
      <c r="I8" s="23" t="s">
        <v>327</v>
      </c>
      <c r="J8" s="23" t="s">
        <v>328</v>
      </c>
      <c r="K8" s="23" t="s">
        <v>329</v>
      </c>
      <c r="L8" s="23" t="s">
        <v>330</v>
      </c>
      <c r="M8" s="23" t="s">
        <v>331</v>
      </c>
      <c r="N8" s="65" t="s">
        <v>332</v>
      </c>
      <c r="O8" s="65" t="s">
        <v>333</v>
      </c>
      <c r="P8" s="65" t="s">
        <v>334</v>
      </c>
      <c r="Q8" s="51" t="s">
        <v>335</v>
      </c>
      <c r="R8" s="9"/>
    </row>
    <row r="9" spans="1:18" ht="56.4" customHeight="1" x14ac:dyDescent="0.3">
      <c r="A9" s="45" t="s">
        <v>336</v>
      </c>
      <c r="B9" s="50" t="s">
        <v>337</v>
      </c>
      <c r="C9" s="65" t="s">
        <v>337</v>
      </c>
      <c r="D9" s="65" t="s">
        <v>337</v>
      </c>
      <c r="E9" s="65" t="s">
        <v>337</v>
      </c>
      <c r="F9" s="23" t="s">
        <v>338</v>
      </c>
      <c r="G9" s="23" t="s">
        <v>338</v>
      </c>
      <c r="H9" s="23" t="s">
        <v>339</v>
      </c>
      <c r="I9" s="23" t="s">
        <v>340</v>
      </c>
      <c r="J9" s="23" t="s">
        <v>341</v>
      </c>
      <c r="K9" s="23" t="s">
        <v>342</v>
      </c>
      <c r="L9" s="23" t="s">
        <v>343</v>
      </c>
      <c r="M9" s="23" t="s">
        <v>344</v>
      </c>
      <c r="N9" s="64" t="s">
        <v>341</v>
      </c>
      <c r="O9" s="65" t="s">
        <v>345</v>
      </c>
      <c r="P9" s="65" t="s">
        <v>346</v>
      </c>
      <c r="Q9" s="51" t="s">
        <v>347</v>
      </c>
      <c r="R9" s="9"/>
    </row>
    <row r="10" spans="1:18" ht="58.2" customHeight="1" x14ac:dyDescent="0.3">
      <c r="A10" s="45" t="s">
        <v>348</v>
      </c>
      <c r="B10" s="50" t="s">
        <v>349</v>
      </c>
      <c r="C10" s="65" t="s">
        <v>350</v>
      </c>
      <c r="D10" s="65" t="s">
        <v>350</v>
      </c>
      <c r="E10" s="65" t="s">
        <v>350</v>
      </c>
      <c r="F10" s="23" t="s">
        <v>351</v>
      </c>
      <c r="G10" s="23" t="s">
        <v>352</v>
      </c>
      <c r="H10" s="23" t="s">
        <v>353</v>
      </c>
      <c r="I10" s="23" t="s">
        <v>354</v>
      </c>
      <c r="J10" s="65" t="s">
        <v>354</v>
      </c>
      <c r="K10" s="23" t="s">
        <v>354</v>
      </c>
      <c r="L10" s="23" t="s">
        <v>354</v>
      </c>
      <c r="M10" s="23" t="s">
        <v>355</v>
      </c>
      <c r="N10" s="65" t="s">
        <v>354</v>
      </c>
      <c r="O10" s="65" t="s">
        <v>350</v>
      </c>
      <c r="P10" s="65" t="s">
        <v>356</v>
      </c>
      <c r="Q10" s="51" t="s">
        <v>354</v>
      </c>
      <c r="R10" s="9"/>
    </row>
    <row r="11" spans="1:18" ht="57" customHeight="1" x14ac:dyDescent="0.3">
      <c r="A11" s="45" t="s">
        <v>357</v>
      </c>
      <c r="B11" s="50" t="s">
        <v>358</v>
      </c>
      <c r="C11" s="65" t="s">
        <v>359</v>
      </c>
      <c r="D11" s="65" t="s">
        <v>360</v>
      </c>
      <c r="E11" s="65" t="s">
        <v>361</v>
      </c>
      <c r="F11" s="23" t="s">
        <v>362</v>
      </c>
      <c r="G11" s="23" t="s">
        <v>363</v>
      </c>
      <c r="H11" s="23" t="s">
        <v>364</v>
      </c>
      <c r="I11" s="23" t="s">
        <v>365</v>
      </c>
      <c r="J11" s="65" t="s">
        <v>366</v>
      </c>
      <c r="K11" s="23" t="s">
        <v>367</v>
      </c>
      <c r="L11" s="23" t="s">
        <v>368</v>
      </c>
      <c r="M11" s="23" t="s">
        <v>369</v>
      </c>
      <c r="N11" s="65" t="s">
        <v>370</v>
      </c>
      <c r="O11" s="65" t="s">
        <v>371</v>
      </c>
      <c r="P11" s="65" t="s">
        <v>372</v>
      </c>
      <c r="Q11" s="51" t="s">
        <v>373</v>
      </c>
      <c r="R11" s="9"/>
    </row>
    <row r="12" spans="1:18" ht="57" customHeight="1" x14ac:dyDescent="0.3">
      <c r="A12" s="45" t="s">
        <v>374</v>
      </c>
      <c r="B12" s="50" t="s">
        <v>375</v>
      </c>
      <c r="C12" s="65" t="s">
        <v>376</v>
      </c>
      <c r="D12" s="65" t="s">
        <v>377</v>
      </c>
      <c r="E12" s="65" t="s">
        <v>378</v>
      </c>
      <c r="F12" s="23" t="s">
        <v>73</v>
      </c>
      <c r="G12" s="23" t="s">
        <v>379</v>
      </c>
      <c r="H12" s="23" t="s">
        <v>77</v>
      </c>
      <c r="I12" s="23" t="s">
        <v>380</v>
      </c>
      <c r="J12" s="65" t="s">
        <v>77</v>
      </c>
      <c r="K12" s="23" t="s">
        <v>381</v>
      </c>
      <c r="L12" s="23" t="s">
        <v>382</v>
      </c>
      <c r="M12" s="23" t="s">
        <v>382</v>
      </c>
      <c r="N12" s="65" t="s">
        <v>383</v>
      </c>
      <c r="O12" s="65" t="s">
        <v>384</v>
      </c>
      <c r="P12" s="65" t="s">
        <v>385</v>
      </c>
      <c r="Q12" s="51" t="s">
        <v>386</v>
      </c>
      <c r="R12" s="9"/>
    </row>
    <row r="13" spans="1:18" ht="100.95" customHeight="1" thickBot="1" x14ac:dyDescent="0.35">
      <c r="A13" s="46" t="s">
        <v>387</v>
      </c>
      <c r="B13" s="52" t="s">
        <v>388</v>
      </c>
      <c r="C13" s="66"/>
      <c r="D13" s="66"/>
      <c r="E13" s="66" t="s">
        <v>389</v>
      </c>
      <c r="F13" s="53"/>
      <c r="G13" s="53" t="s">
        <v>390</v>
      </c>
      <c r="H13" s="53" t="s">
        <v>391</v>
      </c>
      <c r="I13" s="53"/>
      <c r="J13" s="53"/>
      <c r="K13" s="53"/>
      <c r="L13" s="53"/>
      <c r="M13" s="53"/>
      <c r="N13" s="66"/>
      <c r="O13" s="66" t="s">
        <v>392</v>
      </c>
      <c r="P13" s="66"/>
      <c r="Q13" s="54"/>
      <c r="R13" s="9"/>
    </row>
    <row r="14" spans="1:18" ht="57" customHeight="1" x14ac:dyDescent="0.3">
      <c r="A14" s="4"/>
      <c r="B14" s="6"/>
      <c r="C14" s="6"/>
      <c r="D14" s="6"/>
      <c r="E14" s="6"/>
      <c r="F14" s="6"/>
      <c r="G14" s="6"/>
      <c r="H14" s="6"/>
      <c r="I14" s="6"/>
      <c r="J14" s="6"/>
      <c r="K14" s="9"/>
      <c r="L14" s="9"/>
      <c r="Q14" s="9"/>
      <c r="R14" s="9"/>
    </row>
    <row r="28" spans="1:1" x14ac:dyDescent="0.3">
      <c r="A28" s="1"/>
    </row>
    <row r="46" spans="1:1" x14ac:dyDescent="0.3">
      <c r="A46" s="1"/>
    </row>
    <row r="60" spans="1:1" x14ac:dyDescent="0.3">
      <c r="A60" s="2"/>
    </row>
  </sheetData>
  <mergeCells count="2">
    <mergeCell ref="A3:J3"/>
    <mergeCell ref="A2:J2"/>
  </mergeCells>
  <pageMargins left="0.7" right="0.7" top="0.75" bottom="0.75" header="0.3" footer="0.3"/>
  <pageSetup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N72"/>
  <sheetViews>
    <sheetView zoomScale="60" zoomScaleNormal="60" workbookViewId="0">
      <selection activeCell="B12" sqref="B12:E12"/>
    </sheetView>
  </sheetViews>
  <sheetFormatPr defaultRowHeight="14.4" x14ac:dyDescent="0.3"/>
  <cols>
    <col min="1" max="1" width="62.6640625" customWidth="1"/>
    <col min="2" max="2" width="17.6640625" customWidth="1"/>
    <col min="3" max="3" width="10.6640625" customWidth="1"/>
    <col min="4" max="4" width="11.6640625" customWidth="1"/>
    <col min="5" max="5" width="11.6640625" style="137" customWidth="1"/>
    <col min="6" max="6" width="17.6640625" customWidth="1"/>
    <col min="7" max="7" width="10.6640625" customWidth="1"/>
    <col min="8" max="8" width="11.6640625" customWidth="1"/>
    <col min="9" max="9" width="11.6640625" style="9" customWidth="1"/>
    <col min="10" max="10" width="17.6640625" customWidth="1"/>
    <col min="11" max="11" width="10.6640625" customWidth="1"/>
    <col min="12" max="12" width="11.6640625" customWidth="1"/>
    <col min="13" max="13" width="11.6640625" style="9" customWidth="1"/>
    <col min="14" max="14" width="17.6640625" customWidth="1"/>
    <col min="15" max="15" width="10.6640625" customWidth="1"/>
    <col min="16" max="16" width="11.6640625" customWidth="1"/>
    <col min="17" max="17" width="11.6640625" style="9" customWidth="1"/>
    <col min="18" max="18" width="17.6640625" customWidth="1"/>
    <col min="19" max="19" width="10.6640625" customWidth="1"/>
    <col min="20" max="20" width="11.6640625" customWidth="1"/>
    <col min="21" max="21" width="11.6640625" style="9" customWidth="1"/>
    <col min="22" max="22" width="17.6640625" customWidth="1"/>
    <col min="23" max="23" width="10.6640625" customWidth="1"/>
    <col min="24" max="24" width="11.6640625" customWidth="1"/>
    <col min="25" max="25" width="11.6640625" style="9" customWidth="1"/>
    <col min="26" max="26" width="17.6640625" customWidth="1"/>
    <col min="27" max="27" width="10.6640625" customWidth="1"/>
    <col min="28" max="28" width="11.6640625" customWidth="1"/>
    <col min="29" max="29" width="11.6640625" style="9" customWidth="1"/>
    <col min="30" max="30" width="17.6640625" customWidth="1"/>
    <col min="31" max="32" width="10.6640625" customWidth="1"/>
    <col min="33" max="33" width="10.6640625" style="9" customWidth="1"/>
    <col min="34" max="34" width="17.6640625" customWidth="1"/>
    <col min="35" max="36" width="10.6640625" customWidth="1"/>
    <col min="37" max="37" width="10.6640625" style="9" customWidth="1"/>
    <col min="38" max="38" width="17.6640625" customWidth="1"/>
    <col min="39" max="40" width="10.6640625" customWidth="1"/>
    <col min="41" max="41" width="10.6640625" style="9" customWidth="1"/>
    <col min="42" max="42" width="17.6640625" customWidth="1"/>
    <col min="43" max="44" width="10.6640625" customWidth="1"/>
    <col min="45" max="45" width="10.6640625" style="9" customWidth="1"/>
    <col min="46" max="46" width="16.33203125" customWidth="1"/>
    <col min="47" max="47" width="8.88671875" customWidth="1"/>
    <col min="48" max="48" width="11.33203125" customWidth="1"/>
    <col min="49" max="49" width="11.33203125" style="9" customWidth="1"/>
    <col min="50" max="50" width="13.6640625" customWidth="1"/>
    <col min="51" max="51" width="8.88671875" customWidth="1"/>
    <col min="52" max="52" width="11.33203125" customWidth="1"/>
    <col min="53" max="53" width="11.33203125" style="9" customWidth="1"/>
    <col min="54" max="54" width="12.6640625" customWidth="1"/>
    <col min="55" max="56" width="8.88671875" customWidth="1"/>
    <col min="57" max="57" width="11.88671875" style="9" customWidth="1"/>
    <col min="58" max="58" width="17.5546875" style="9" customWidth="1"/>
    <col min="59" max="60" width="8.88671875" style="9" customWidth="1"/>
    <col min="61" max="61" width="11.33203125" customWidth="1"/>
    <col min="62" max="63" width="22" customWidth="1"/>
    <col min="64" max="65" width="8.88671875" customWidth="1"/>
  </cols>
  <sheetData>
    <row r="1" spans="1:66" ht="18" x14ac:dyDescent="0.35">
      <c r="A1" s="462" t="s">
        <v>393</v>
      </c>
      <c r="B1" s="463"/>
      <c r="C1" s="463"/>
      <c r="D1" s="80"/>
      <c r="E1" s="135"/>
      <c r="F1" s="80"/>
      <c r="G1" s="81" t="s">
        <v>394</v>
      </c>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9"/>
    </row>
    <row r="2" spans="1:66" x14ac:dyDescent="0.3">
      <c r="A2" s="28" t="s">
        <v>395</v>
      </c>
      <c r="B2" s="29"/>
      <c r="C2" s="29"/>
      <c r="D2" s="29"/>
      <c r="E2" s="136"/>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9"/>
    </row>
    <row r="3" spans="1:66" x14ac:dyDescent="0.3">
      <c r="A3" s="481" t="s">
        <v>396</v>
      </c>
      <c r="B3" s="482"/>
      <c r="C3" s="482"/>
      <c r="D3" s="482"/>
      <c r="E3" s="482"/>
      <c r="F3" s="482"/>
      <c r="G3" s="482"/>
      <c r="H3" s="482"/>
      <c r="I3" s="482"/>
      <c r="J3" s="482"/>
      <c r="K3" s="482"/>
      <c r="L3" s="482"/>
      <c r="M3" s="482"/>
      <c r="N3" s="482"/>
      <c r="O3" s="482"/>
      <c r="P3" s="482"/>
      <c r="Q3" s="482"/>
      <c r="R3" s="482"/>
      <c r="S3" s="482"/>
      <c r="T3" s="482"/>
      <c r="U3" s="482"/>
      <c r="V3" s="482"/>
      <c r="W3" s="482"/>
      <c r="X3" s="482"/>
      <c r="Y3" s="482"/>
      <c r="Z3" s="482"/>
      <c r="AA3" s="482"/>
      <c r="AB3" s="482"/>
      <c r="AC3" s="482"/>
      <c r="AD3" s="482"/>
      <c r="AE3" s="482"/>
      <c r="AF3" s="482"/>
      <c r="AG3" s="482"/>
      <c r="AH3" s="482"/>
      <c r="AI3" s="482"/>
      <c r="AJ3" s="482"/>
      <c r="AK3" s="482"/>
      <c r="AL3" s="482"/>
      <c r="AM3" s="482"/>
      <c r="AN3" s="482"/>
      <c r="AO3" s="482"/>
      <c r="AP3" s="482"/>
      <c r="AQ3" s="482"/>
      <c r="AR3" s="482"/>
      <c r="AS3" s="377"/>
      <c r="AT3" s="9"/>
      <c r="AU3" s="9"/>
      <c r="AV3" s="9"/>
      <c r="AX3" s="9"/>
      <c r="AY3" s="9"/>
      <c r="AZ3" s="9"/>
      <c r="BB3" s="9"/>
      <c r="BC3" s="9"/>
      <c r="BD3" s="9"/>
      <c r="BI3" s="9"/>
      <c r="BJ3" s="9"/>
      <c r="BK3" s="9"/>
      <c r="BL3" s="9"/>
      <c r="BM3" s="9"/>
      <c r="BN3" s="9"/>
    </row>
    <row r="4" spans="1:66" s="9" customFormat="1" x14ac:dyDescent="0.3">
      <c r="A4" s="477" t="s">
        <v>397</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c r="AD4" s="477"/>
      <c r="AE4" s="477"/>
      <c r="AF4" s="477"/>
      <c r="AG4" s="477"/>
      <c r="AH4" s="477"/>
      <c r="AI4" s="477"/>
      <c r="AJ4" s="477"/>
      <c r="AK4" s="477"/>
      <c r="AL4" s="477"/>
      <c r="AM4" s="477"/>
      <c r="AN4" s="477"/>
      <c r="AO4" s="477"/>
      <c r="AP4" s="477"/>
      <c r="AQ4" s="477"/>
      <c r="AR4" s="477"/>
      <c r="AS4" s="389"/>
    </row>
    <row r="5" spans="1:66" x14ac:dyDescent="0.3">
      <c r="A5" s="118"/>
      <c r="B5" s="483" t="s">
        <v>398</v>
      </c>
      <c r="C5" s="484"/>
      <c r="D5" s="484"/>
      <c r="E5" s="485"/>
      <c r="F5" s="483" t="s">
        <v>399</v>
      </c>
      <c r="G5" s="484"/>
      <c r="H5" s="484"/>
      <c r="I5" s="485"/>
      <c r="J5" s="483" t="s">
        <v>400</v>
      </c>
      <c r="K5" s="484"/>
      <c r="L5" s="484"/>
      <c r="M5" s="485"/>
      <c r="N5" s="483" t="s">
        <v>401</v>
      </c>
      <c r="O5" s="484"/>
      <c r="P5" s="484"/>
      <c r="Q5" s="485"/>
      <c r="R5" s="483" t="s">
        <v>402</v>
      </c>
      <c r="S5" s="484"/>
      <c r="T5" s="484"/>
      <c r="U5" s="485"/>
      <c r="V5" s="483" t="s">
        <v>403</v>
      </c>
      <c r="W5" s="484"/>
      <c r="X5" s="484"/>
      <c r="Y5" s="485"/>
      <c r="Z5" s="483" t="s">
        <v>404</v>
      </c>
      <c r="AA5" s="484"/>
      <c r="AB5" s="484"/>
      <c r="AC5" s="485"/>
      <c r="AD5" s="483" t="s">
        <v>405</v>
      </c>
      <c r="AE5" s="484"/>
      <c r="AF5" s="484"/>
      <c r="AG5" s="485"/>
      <c r="AH5" s="483" t="s">
        <v>406</v>
      </c>
      <c r="AI5" s="484"/>
      <c r="AJ5" s="484"/>
      <c r="AK5" s="485"/>
      <c r="AL5" s="483" t="s">
        <v>407</v>
      </c>
      <c r="AM5" s="484"/>
      <c r="AN5" s="484"/>
      <c r="AO5" s="485"/>
      <c r="AP5" s="483" t="s">
        <v>408</v>
      </c>
      <c r="AQ5" s="484"/>
      <c r="AR5" s="484"/>
      <c r="AS5" s="485"/>
      <c r="AT5" s="443" t="s">
        <v>409</v>
      </c>
      <c r="AU5" s="444"/>
      <c r="AV5" s="444"/>
      <c r="AW5" s="445"/>
      <c r="AX5" s="443" t="s">
        <v>410</v>
      </c>
      <c r="AY5" s="444"/>
      <c r="AZ5" s="444"/>
      <c r="BA5" s="445"/>
      <c r="BB5" s="443" t="s">
        <v>411</v>
      </c>
      <c r="BC5" s="444"/>
      <c r="BD5" s="444"/>
      <c r="BE5" s="444"/>
      <c r="BF5" s="443" t="s">
        <v>412</v>
      </c>
      <c r="BG5" s="444"/>
      <c r="BH5" s="444"/>
      <c r="BI5" s="445"/>
      <c r="BJ5" s="443" t="s">
        <v>413</v>
      </c>
      <c r="BK5" s="444"/>
      <c r="BL5" s="444"/>
      <c r="BM5" s="445"/>
      <c r="BN5" s="9"/>
    </row>
    <row r="6" spans="1:66" x14ac:dyDescent="0.3">
      <c r="A6" s="38"/>
      <c r="B6" s="57"/>
      <c r="C6" s="68"/>
      <c r="D6" s="68"/>
      <c r="E6" s="68"/>
      <c r="F6" s="57"/>
      <c r="G6" s="68"/>
      <c r="H6" s="68"/>
      <c r="I6" s="68"/>
      <c r="J6" s="57"/>
      <c r="K6" s="68"/>
      <c r="L6" s="68"/>
      <c r="M6" s="68"/>
      <c r="N6" s="57"/>
      <c r="O6" s="68"/>
      <c r="P6" s="68"/>
      <c r="Q6" s="68"/>
      <c r="R6" s="57"/>
      <c r="S6" s="68"/>
      <c r="T6" s="68"/>
      <c r="U6" s="68"/>
      <c r="V6" s="57"/>
      <c r="W6" s="68"/>
      <c r="X6" s="68"/>
      <c r="Y6" s="68"/>
      <c r="Z6" s="57"/>
      <c r="AA6" s="68"/>
      <c r="AB6" s="68"/>
      <c r="AC6" s="68"/>
      <c r="AD6" s="57"/>
      <c r="AE6" s="68"/>
      <c r="AF6" s="68"/>
      <c r="AG6" s="68"/>
      <c r="AH6" s="57"/>
      <c r="AI6" s="68"/>
      <c r="AJ6" s="68"/>
      <c r="AK6" s="68"/>
      <c r="AL6" s="57"/>
      <c r="AM6" s="68"/>
      <c r="AN6" s="68"/>
      <c r="AO6" s="68"/>
      <c r="AP6" s="57"/>
      <c r="AQ6" s="68"/>
      <c r="AR6" s="68"/>
      <c r="AS6" s="68"/>
      <c r="AT6" s="9"/>
      <c r="AU6" s="9"/>
      <c r="AV6" s="9"/>
      <c r="AX6" s="9"/>
      <c r="AY6" s="9"/>
      <c r="AZ6" s="9"/>
      <c r="BB6" s="9"/>
      <c r="BC6" s="9"/>
      <c r="BD6" s="9"/>
      <c r="BI6" s="9"/>
      <c r="BJ6" s="9"/>
      <c r="BK6" s="9"/>
      <c r="BL6" s="9"/>
      <c r="BM6" s="9"/>
      <c r="BN6" s="9"/>
    </row>
    <row r="7" spans="1:66" x14ac:dyDescent="0.3">
      <c r="A7" s="11"/>
      <c r="B7" s="483"/>
      <c r="C7" s="484"/>
      <c r="D7" s="484"/>
      <c r="E7" s="485"/>
      <c r="F7" s="483"/>
      <c r="G7" s="484"/>
      <c r="H7" s="484"/>
      <c r="I7" s="485"/>
      <c r="J7" s="483"/>
      <c r="K7" s="484"/>
      <c r="L7" s="484"/>
      <c r="M7" s="485"/>
      <c r="N7" s="483"/>
      <c r="O7" s="484"/>
      <c r="P7" s="484"/>
      <c r="Q7" s="485"/>
      <c r="R7" s="483"/>
      <c r="S7" s="484"/>
      <c r="T7" s="484"/>
      <c r="U7" s="485"/>
      <c r="V7" s="483"/>
      <c r="W7" s="484"/>
      <c r="X7" s="484"/>
      <c r="Y7" s="485"/>
      <c r="Z7" s="483"/>
      <c r="AA7" s="484"/>
      <c r="AB7" s="484"/>
      <c r="AC7" s="485"/>
      <c r="AD7" s="483"/>
      <c r="AE7" s="484"/>
      <c r="AF7" s="484"/>
      <c r="AG7" s="485"/>
      <c r="AH7" s="483"/>
      <c r="AI7" s="484"/>
      <c r="AJ7" s="484"/>
      <c r="AK7" s="485"/>
      <c r="AL7" s="483"/>
      <c r="AM7" s="484"/>
      <c r="AN7" s="484"/>
      <c r="AO7" s="485"/>
      <c r="AP7" s="483"/>
      <c r="AQ7" s="484"/>
      <c r="AR7" s="484"/>
      <c r="AS7" s="485"/>
      <c r="AT7" s="443"/>
      <c r="AU7" s="444"/>
      <c r="AV7" s="444"/>
      <c r="AW7" s="445"/>
      <c r="AX7" s="443"/>
      <c r="AY7" s="444"/>
      <c r="AZ7" s="444"/>
      <c r="BA7" s="445"/>
      <c r="BB7" s="443"/>
      <c r="BC7" s="444"/>
      <c r="BD7" s="444"/>
      <c r="BE7" s="444"/>
      <c r="BF7" s="443"/>
      <c r="BG7" s="444"/>
      <c r="BH7" s="444"/>
      <c r="BI7" s="444"/>
      <c r="BJ7" s="443"/>
      <c r="BK7" s="444"/>
      <c r="BL7" s="444"/>
      <c r="BM7" s="445"/>
      <c r="BN7" s="9"/>
    </row>
    <row r="8" spans="1:66" ht="100.8" x14ac:dyDescent="0.3">
      <c r="A8" s="38"/>
      <c r="B8" s="55" t="s">
        <v>414</v>
      </c>
      <c r="C8" s="56" t="s">
        <v>415</v>
      </c>
      <c r="D8" s="56" t="s">
        <v>416</v>
      </c>
      <c r="E8" s="56" t="s">
        <v>417</v>
      </c>
      <c r="F8" s="55" t="s">
        <v>414</v>
      </c>
      <c r="G8" s="56" t="s">
        <v>415</v>
      </c>
      <c r="H8" s="56" t="s">
        <v>416</v>
      </c>
      <c r="I8" s="56" t="s">
        <v>417</v>
      </c>
      <c r="J8" s="55" t="s">
        <v>414</v>
      </c>
      <c r="K8" s="56" t="s">
        <v>415</v>
      </c>
      <c r="L8" s="56" t="s">
        <v>416</v>
      </c>
      <c r="M8" s="56" t="s">
        <v>417</v>
      </c>
      <c r="N8" s="55" t="s">
        <v>414</v>
      </c>
      <c r="O8" s="56" t="s">
        <v>415</v>
      </c>
      <c r="P8" s="56" t="s">
        <v>416</v>
      </c>
      <c r="Q8" s="56" t="s">
        <v>417</v>
      </c>
      <c r="R8" s="55" t="s">
        <v>414</v>
      </c>
      <c r="S8" s="56" t="s">
        <v>415</v>
      </c>
      <c r="T8" s="56" t="s">
        <v>416</v>
      </c>
      <c r="U8" s="56" t="s">
        <v>417</v>
      </c>
      <c r="V8" s="55" t="s">
        <v>414</v>
      </c>
      <c r="W8" s="56" t="s">
        <v>415</v>
      </c>
      <c r="X8" s="56" t="s">
        <v>416</v>
      </c>
      <c r="Y8" s="56" t="s">
        <v>417</v>
      </c>
      <c r="Z8" s="55" t="s">
        <v>414</v>
      </c>
      <c r="AA8" s="56" t="s">
        <v>415</v>
      </c>
      <c r="AB8" s="56" t="s">
        <v>416</v>
      </c>
      <c r="AC8" s="56" t="s">
        <v>417</v>
      </c>
      <c r="AD8" s="55" t="s">
        <v>414</v>
      </c>
      <c r="AE8" s="56" t="s">
        <v>415</v>
      </c>
      <c r="AF8" s="56" t="s">
        <v>416</v>
      </c>
      <c r="AG8" s="56" t="s">
        <v>417</v>
      </c>
      <c r="AH8" s="179" t="s">
        <v>414</v>
      </c>
      <c r="AI8" s="56" t="s">
        <v>415</v>
      </c>
      <c r="AJ8" s="56" t="s">
        <v>416</v>
      </c>
      <c r="AK8" s="56" t="s">
        <v>417</v>
      </c>
      <c r="AL8" s="55" t="s">
        <v>414</v>
      </c>
      <c r="AM8" s="56" t="s">
        <v>415</v>
      </c>
      <c r="AN8" s="56" t="s">
        <v>416</v>
      </c>
      <c r="AO8" s="56" t="s">
        <v>417</v>
      </c>
      <c r="AP8" s="55" t="s">
        <v>414</v>
      </c>
      <c r="AQ8" s="56" t="s">
        <v>415</v>
      </c>
      <c r="AR8" s="56" t="s">
        <v>416</v>
      </c>
      <c r="AS8" s="56" t="s">
        <v>417</v>
      </c>
      <c r="AT8" s="117" t="s">
        <v>414</v>
      </c>
      <c r="AU8" s="97" t="s">
        <v>415</v>
      </c>
      <c r="AV8" s="97" t="s">
        <v>416</v>
      </c>
      <c r="AW8" s="56" t="s">
        <v>417</v>
      </c>
      <c r="AX8" s="117" t="s">
        <v>414</v>
      </c>
      <c r="AY8" s="97" t="s">
        <v>415</v>
      </c>
      <c r="AZ8" s="97" t="s">
        <v>416</v>
      </c>
      <c r="BA8" s="56" t="s">
        <v>417</v>
      </c>
      <c r="BB8" s="117" t="s">
        <v>414</v>
      </c>
      <c r="BC8" s="97" t="s">
        <v>415</v>
      </c>
      <c r="BD8" s="97" t="s">
        <v>416</v>
      </c>
      <c r="BE8" s="56" t="s">
        <v>417</v>
      </c>
      <c r="BF8" s="117" t="s">
        <v>414</v>
      </c>
      <c r="BG8" s="97" t="s">
        <v>415</v>
      </c>
      <c r="BH8" s="97" t="s">
        <v>416</v>
      </c>
      <c r="BI8" s="56" t="s">
        <v>417</v>
      </c>
      <c r="BJ8" s="117" t="s">
        <v>414</v>
      </c>
      <c r="BK8" s="97" t="s">
        <v>415</v>
      </c>
      <c r="BL8" s="97" t="s">
        <v>416</v>
      </c>
      <c r="BM8" s="97" t="s">
        <v>417</v>
      </c>
      <c r="BN8" s="9"/>
    </row>
    <row r="9" spans="1:66" x14ac:dyDescent="0.3">
      <c r="A9" s="11" t="s">
        <v>52</v>
      </c>
      <c r="B9" s="55"/>
      <c r="C9" s="55"/>
      <c r="D9" s="55"/>
      <c r="E9" s="55"/>
      <c r="F9" s="55"/>
      <c r="G9" s="55"/>
      <c r="H9" s="55"/>
      <c r="I9" s="55"/>
      <c r="J9" s="55"/>
      <c r="K9" s="55"/>
      <c r="L9" s="55"/>
      <c r="M9" s="55"/>
      <c r="N9" s="55"/>
      <c r="O9" s="55"/>
      <c r="P9" s="55"/>
      <c r="Q9" s="55"/>
      <c r="R9" s="55"/>
      <c r="S9" s="55"/>
      <c r="T9" s="55"/>
      <c r="U9" s="55"/>
      <c r="V9" s="55"/>
      <c r="W9" s="55"/>
      <c r="X9" s="55"/>
      <c r="Y9" s="390"/>
      <c r="Z9" s="478"/>
      <c r="AA9" s="479"/>
      <c r="AB9" s="480"/>
      <c r="AC9" s="391"/>
      <c r="AD9" s="55"/>
      <c r="AE9" s="55"/>
      <c r="AF9" s="55"/>
      <c r="AG9" s="57"/>
      <c r="AH9" s="9"/>
      <c r="AI9" s="9"/>
      <c r="AJ9" s="9"/>
      <c r="AL9" s="9"/>
      <c r="AM9" s="9"/>
      <c r="AN9" s="9"/>
      <c r="AP9" s="9"/>
      <c r="AQ9" s="9"/>
      <c r="AR9" s="9"/>
      <c r="AT9" s="9"/>
      <c r="AU9" s="9"/>
      <c r="AV9" s="9"/>
      <c r="AX9" s="9"/>
      <c r="AY9" s="9"/>
      <c r="AZ9" s="9"/>
      <c r="BB9" s="9"/>
      <c r="BC9" s="9"/>
      <c r="BD9" s="9"/>
      <c r="BI9" s="151"/>
      <c r="BJ9" s="9"/>
      <c r="BK9" s="9"/>
      <c r="BL9" s="9"/>
      <c r="BM9" s="9"/>
      <c r="BN9" s="9"/>
    </row>
    <row r="10" spans="1:66" ht="15" customHeight="1" x14ac:dyDescent="0.3">
      <c r="A10" s="95" t="s">
        <v>418</v>
      </c>
      <c r="B10" s="472" t="s">
        <v>55</v>
      </c>
      <c r="C10" s="473"/>
      <c r="D10" s="473"/>
      <c r="E10" s="474"/>
      <c r="F10" s="472" t="s">
        <v>419</v>
      </c>
      <c r="G10" s="473"/>
      <c r="H10" s="473"/>
      <c r="I10" s="474"/>
      <c r="J10" s="472" t="s">
        <v>420</v>
      </c>
      <c r="K10" s="473"/>
      <c r="L10" s="473"/>
      <c r="M10" s="474"/>
      <c r="N10" s="469" t="s">
        <v>421</v>
      </c>
      <c r="O10" s="470"/>
      <c r="P10" s="471"/>
      <c r="Q10" s="388"/>
      <c r="R10" s="469" t="s">
        <v>422</v>
      </c>
      <c r="S10" s="470"/>
      <c r="T10" s="471"/>
      <c r="U10" s="388"/>
      <c r="V10" s="469" t="s">
        <v>423</v>
      </c>
      <c r="W10" s="470"/>
      <c r="X10" s="471"/>
      <c r="Y10" s="388"/>
      <c r="Z10" s="472" t="s">
        <v>424</v>
      </c>
      <c r="AA10" s="473"/>
      <c r="AB10" s="474"/>
      <c r="AC10" s="378"/>
      <c r="AD10" s="472" t="s">
        <v>425</v>
      </c>
      <c r="AE10" s="473"/>
      <c r="AF10" s="473"/>
      <c r="AG10" s="474"/>
      <c r="AH10" s="472" t="s">
        <v>59</v>
      </c>
      <c r="AI10" s="473"/>
      <c r="AJ10" s="473"/>
      <c r="AK10" s="474"/>
      <c r="AL10" s="488" t="s">
        <v>426</v>
      </c>
      <c r="AM10" s="489"/>
      <c r="AN10" s="489"/>
      <c r="AO10" s="490"/>
      <c r="AP10" s="488" t="s">
        <v>426</v>
      </c>
      <c r="AQ10" s="489"/>
      <c r="AR10" s="489"/>
      <c r="AS10" s="490"/>
      <c r="AT10" s="472" t="s">
        <v>419</v>
      </c>
      <c r="AU10" s="473"/>
      <c r="AV10" s="473"/>
      <c r="AW10" s="473"/>
      <c r="AX10" s="472" t="s">
        <v>427</v>
      </c>
      <c r="AY10" s="473"/>
      <c r="AZ10" s="473"/>
      <c r="BA10" s="474"/>
      <c r="BB10" s="451" t="s">
        <v>428</v>
      </c>
      <c r="BC10" s="452"/>
      <c r="BD10" s="452"/>
      <c r="BE10" s="452"/>
      <c r="BF10" s="451" t="s">
        <v>429</v>
      </c>
      <c r="BG10" s="452"/>
      <c r="BH10" s="452"/>
      <c r="BI10" s="452"/>
      <c r="BJ10" s="118"/>
      <c r="BK10" s="171" t="s">
        <v>54</v>
      </c>
      <c r="BL10" s="22"/>
      <c r="BM10" s="142"/>
      <c r="BN10" s="9"/>
    </row>
    <row r="11" spans="1:66" x14ac:dyDescent="0.3">
      <c r="A11" s="99" t="s">
        <v>430</v>
      </c>
      <c r="B11" s="129"/>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00"/>
      <c r="AB11" s="100"/>
      <c r="AC11" s="100"/>
      <c r="AD11" s="380"/>
      <c r="AE11" s="380"/>
      <c r="AF11" s="380"/>
      <c r="AG11" s="380"/>
      <c r="AH11" s="380"/>
      <c r="AI11" s="380"/>
      <c r="AJ11" s="380"/>
      <c r="AK11" s="380"/>
      <c r="AL11" s="380"/>
      <c r="AM11" s="380"/>
      <c r="AN11" s="380"/>
      <c r="AO11" s="380"/>
      <c r="AP11" s="380"/>
      <c r="AQ11" s="380"/>
      <c r="AR11" s="380"/>
      <c r="AS11" s="380"/>
      <c r="AT11" s="450"/>
      <c r="AU11" s="450"/>
      <c r="AV11" s="450"/>
      <c r="AW11" s="380"/>
      <c r="AX11" s="450"/>
      <c r="AY11" s="450"/>
      <c r="AZ11" s="450"/>
      <c r="BA11" s="380"/>
      <c r="BB11" s="134"/>
      <c r="BC11" s="134"/>
      <c r="BD11" s="134"/>
      <c r="BE11" s="134"/>
      <c r="BF11" s="450"/>
      <c r="BG11" s="450"/>
      <c r="BH11" s="450"/>
      <c r="BI11" s="150"/>
      <c r="BJ11" s="449"/>
      <c r="BK11" s="449"/>
      <c r="BL11" s="449"/>
      <c r="BM11" s="172"/>
      <c r="BN11" s="9"/>
    </row>
    <row r="12" spans="1:66" ht="30" customHeight="1" x14ac:dyDescent="0.3">
      <c r="A12" s="96" t="s">
        <v>431</v>
      </c>
      <c r="B12" s="464" t="s">
        <v>432</v>
      </c>
      <c r="C12" s="464"/>
      <c r="D12" s="464"/>
      <c r="E12" s="465"/>
      <c r="F12" s="486" t="s">
        <v>432</v>
      </c>
      <c r="G12" s="464"/>
      <c r="H12" s="464"/>
      <c r="I12" s="465"/>
      <c r="J12" s="97"/>
      <c r="K12" s="97"/>
      <c r="L12" s="97"/>
      <c r="M12" s="97"/>
      <c r="N12" s="97"/>
      <c r="O12" s="97"/>
      <c r="P12" s="97"/>
      <c r="Q12" s="97"/>
      <c r="R12" s="97"/>
      <c r="S12" s="97"/>
      <c r="T12" s="97"/>
      <c r="U12" s="97"/>
      <c r="V12" s="97"/>
      <c r="W12" s="97"/>
      <c r="X12" s="97"/>
      <c r="Y12" s="108"/>
      <c r="Z12" s="458" t="s">
        <v>433</v>
      </c>
      <c r="AA12" s="459"/>
      <c r="AB12" s="459"/>
      <c r="AC12" s="487"/>
      <c r="AD12" s="466" t="s">
        <v>434</v>
      </c>
      <c r="AE12" s="475"/>
      <c r="AF12" s="475"/>
      <c r="AG12" s="476"/>
      <c r="AH12" s="466" t="s">
        <v>435</v>
      </c>
      <c r="AI12" s="475"/>
      <c r="AJ12" s="475"/>
      <c r="AK12" s="476"/>
      <c r="AL12" s="466" t="s">
        <v>326</v>
      </c>
      <c r="AM12" s="475"/>
      <c r="AN12" s="475"/>
      <c r="AO12" s="476"/>
      <c r="AP12" s="98"/>
      <c r="AQ12" s="98"/>
      <c r="AR12" s="98"/>
      <c r="AS12" s="138"/>
      <c r="AT12" s="458" t="s">
        <v>432</v>
      </c>
      <c r="AU12" s="459"/>
      <c r="AV12" s="459"/>
      <c r="AW12" s="459"/>
      <c r="AX12" s="458" t="s">
        <v>345</v>
      </c>
      <c r="AY12" s="459"/>
      <c r="AZ12" s="459"/>
      <c r="BA12" s="459"/>
      <c r="BB12" s="458" t="s">
        <v>372</v>
      </c>
      <c r="BC12" s="459"/>
      <c r="BD12" s="459"/>
      <c r="BE12" s="487"/>
      <c r="BF12" s="453" t="s">
        <v>436</v>
      </c>
      <c r="BG12" s="454"/>
      <c r="BH12" s="454"/>
      <c r="BI12" s="454"/>
      <c r="BJ12" s="446" t="s">
        <v>437</v>
      </c>
      <c r="BK12" s="447"/>
      <c r="BL12" s="447"/>
      <c r="BM12" s="448"/>
      <c r="BN12" s="9"/>
    </row>
    <row r="13" spans="1:66" ht="72" x14ac:dyDescent="0.3">
      <c r="A13" s="16" t="s">
        <v>438</v>
      </c>
      <c r="B13" s="56" t="s">
        <v>439</v>
      </c>
      <c r="C13" s="56" t="s">
        <v>440</v>
      </c>
      <c r="D13" s="56" t="s">
        <v>441</v>
      </c>
      <c r="E13" s="56">
        <v>2</v>
      </c>
      <c r="F13" s="56" t="s">
        <v>439</v>
      </c>
      <c r="G13" s="56" t="s">
        <v>440</v>
      </c>
      <c r="H13" s="56" t="s">
        <v>441</v>
      </c>
      <c r="I13" s="56">
        <v>2</v>
      </c>
      <c r="J13" s="56"/>
      <c r="K13" s="56"/>
      <c r="L13" s="56"/>
      <c r="M13" s="56"/>
      <c r="N13" s="56"/>
      <c r="O13" s="56"/>
      <c r="P13" s="56"/>
      <c r="Q13" s="56"/>
      <c r="R13" s="56"/>
      <c r="S13" s="56"/>
      <c r="T13" s="56"/>
      <c r="U13" s="56"/>
      <c r="V13" s="56"/>
      <c r="W13" s="56"/>
      <c r="X13" s="56"/>
      <c r="Y13" s="56"/>
      <c r="Z13" s="84" t="s">
        <v>442</v>
      </c>
      <c r="AA13" s="84" t="s">
        <v>443</v>
      </c>
      <c r="AB13" s="84" t="s">
        <v>350</v>
      </c>
      <c r="AC13" s="84">
        <v>2</v>
      </c>
      <c r="AD13" s="84" t="s">
        <v>444</v>
      </c>
      <c r="AE13" s="84">
        <v>0.5</v>
      </c>
      <c r="AF13" s="84" t="s">
        <v>441</v>
      </c>
      <c r="AG13" s="84">
        <v>2</v>
      </c>
      <c r="AH13" s="84" t="s">
        <v>445</v>
      </c>
      <c r="AI13" s="84">
        <v>0.5</v>
      </c>
      <c r="AJ13" s="84" t="s">
        <v>441</v>
      </c>
      <c r="AK13" s="84">
        <v>2</v>
      </c>
      <c r="AL13" s="56" t="s">
        <v>446</v>
      </c>
      <c r="AM13" s="56">
        <v>6</v>
      </c>
      <c r="AN13" s="56" t="s">
        <v>447</v>
      </c>
      <c r="AO13" s="56">
        <v>2</v>
      </c>
      <c r="AP13" s="83"/>
      <c r="AQ13" s="83"/>
      <c r="AR13" s="83"/>
      <c r="AS13" s="83"/>
      <c r="AT13" s="97" t="s">
        <v>448</v>
      </c>
      <c r="AU13" s="97">
        <v>1</v>
      </c>
      <c r="AV13" s="97" t="s">
        <v>441</v>
      </c>
      <c r="AW13" s="97">
        <v>3</v>
      </c>
      <c r="AX13" s="97" t="s">
        <v>449</v>
      </c>
      <c r="AY13" s="97">
        <v>2</v>
      </c>
      <c r="AZ13" s="108" t="s">
        <v>450</v>
      </c>
      <c r="BA13" s="108">
        <v>3</v>
      </c>
      <c r="BB13" s="98"/>
      <c r="BC13" s="98"/>
      <c r="BD13" s="98"/>
      <c r="BE13" s="98"/>
      <c r="BF13" s="126" t="s">
        <v>451</v>
      </c>
      <c r="BG13" s="186"/>
      <c r="BH13" s="186"/>
      <c r="BI13" s="390">
        <v>2</v>
      </c>
      <c r="BJ13" s="127" t="s">
        <v>452</v>
      </c>
      <c r="BK13" s="180" t="s">
        <v>453</v>
      </c>
      <c r="BL13" s="127" t="s">
        <v>354</v>
      </c>
      <c r="BM13" s="55">
        <v>2</v>
      </c>
      <c r="BN13" s="9"/>
    </row>
    <row r="14" spans="1:66" ht="57.6" x14ac:dyDescent="0.3">
      <c r="A14" s="17" t="s">
        <v>454</v>
      </c>
      <c r="B14" s="56" t="s">
        <v>455</v>
      </c>
      <c r="C14" s="56" t="s">
        <v>440</v>
      </c>
      <c r="D14" s="56" t="s">
        <v>441</v>
      </c>
      <c r="E14" s="56">
        <v>2</v>
      </c>
      <c r="F14" s="56" t="s">
        <v>455</v>
      </c>
      <c r="G14" s="56" t="s">
        <v>440</v>
      </c>
      <c r="H14" s="56" t="s">
        <v>441</v>
      </c>
      <c r="I14" s="56">
        <v>2</v>
      </c>
      <c r="J14" s="56"/>
      <c r="K14" s="56"/>
      <c r="L14" s="56"/>
      <c r="M14" s="56"/>
      <c r="N14" s="56"/>
      <c r="O14" s="55"/>
      <c r="P14" s="55"/>
      <c r="Q14" s="55"/>
      <c r="R14" s="55"/>
      <c r="S14" s="55"/>
      <c r="T14" s="55"/>
      <c r="U14" s="55"/>
      <c r="V14" s="55"/>
      <c r="W14" s="55"/>
      <c r="X14" s="55"/>
      <c r="Y14" s="55"/>
      <c r="Z14" s="89"/>
      <c r="AA14" s="84"/>
      <c r="AB14" s="84"/>
      <c r="AC14" s="84"/>
      <c r="AD14" s="84" t="s">
        <v>456</v>
      </c>
      <c r="AE14" s="84">
        <v>0.5</v>
      </c>
      <c r="AF14" s="84" t="s">
        <v>457</v>
      </c>
      <c r="AG14" s="84">
        <v>1</v>
      </c>
      <c r="AH14" s="89"/>
      <c r="AI14" s="89"/>
      <c r="AJ14" s="89"/>
      <c r="AK14" s="89"/>
      <c r="AL14" s="90"/>
      <c r="AM14" s="90"/>
      <c r="AN14" s="90"/>
      <c r="AO14" s="90"/>
      <c r="AP14" s="83"/>
      <c r="AQ14" s="83"/>
      <c r="AR14" s="83"/>
      <c r="AS14" s="102"/>
      <c r="AT14" s="60" t="s">
        <v>458</v>
      </c>
      <c r="AU14" s="60">
        <v>0.5</v>
      </c>
      <c r="AV14" s="60" t="s">
        <v>450</v>
      </c>
      <c r="AW14" s="60">
        <v>2</v>
      </c>
      <c r="AX14" s="60"/>
      <c r="AY14" s="60"/>
      <c r="AZ14" s="61"/>
      <c r="BA14" s="61"/>
      <c r="BB14" s="83"/>
      <c r="BC14" s="83"/>
      <c r="BD14" s="83"/>
      <c r="BE14" s="83"/>
      <c r="BF14" s="126" t="s">
        <v>459</v>
      </c>
      <c r="BG14" s="186"/>
      <c r="BH14" s="186"/>
      <c r="BI14" s="390">
        <v>2</v>
      </c>
      <c r="BJ14" s="127" t="s">
        <v>460</v>
      </c>
      <c r="BK14" s="180" t="s">
        <v>453</v>
      </c>
      <c r="BL14" s="127" t="s">
        <v>354</v>
      </c>
      <c r="BM14" s="55">
        <v>2</v>
      </c>
      <c r="BN14" s="9"/>
    </row>
    <row r="15" spans="1:66" s="9" customFormat="1" ht="28.8" x14ac:dyDescent="0.3">
      <c r="A15" s="17" t="s">
        <v>461</v>
      </c>
      <c r="B15" s="56"/>
      <c r="C15" s="56"/>
      <c r="D15" s="56"/>
      <c r="E15" s="56"/>
      <c r="F15" s="56"/>
      <c r="G15" s="56"/>
      <c r="H15" s="56"/>
      <c r="I15" s="56"/>
      <c r="J15" s="56"/>
      <c r="K15" s="56"/>
      <c r="L15" s="56"/>
      <c r="M15" s="56"/>
      <c r="N15" s="56"/>
      <c r="O15" s="55"/>
      <c r="P15" s="55"/>
      <c r="Q15" s="55"/>
      <c r="R15" s="55"/>
      <c r="S15" s="55"/>
      <c r="T15" s="55"/>
      <c r="U15" s="55"/>
      <c r="V15" s="55"/>
      <c r="W15" s="55"/>
      <c r="X15" s="55"/>
      <c r="Y15" s="57"/>
      <c r="Z15" s="91"/>
      <c r="AA15" s="92"/>
      <c r="AB15" s="93"/>
      <c r="AC15" s="93"/>
      <c r="AD15" s="84" t="s">
        <v>462</v>
      </c>
      <c r="AE15" s="84">
        <v>0.5</v>
      </c>
      <c r="AF15" s="84" t="s">
        <v>450</v>
      </c>
      <c r="AG15" s="84">
        <v>2</v>
      </c>
      <c r="AH15" s="84"/>
      <c r="AI15" s="84"/>
      <c r="AJ15" s="84"/>
      <c r="AK15" s="87"/>
      <c r="AL15" s="94"/>
      <c r="AM15" s="94"/>
      <c r="AN15" s="94"/>
      <c r="AO15" s="94"/>
      <c r="AP15" s="83"/>
      <c r="AQ15" s="83"/>
      <c r="AR15" s="118"/>
      <c r="AS15" s="118"/>
      <c r="AT15" s="83"/>
      <c r="AU15" s="83"/>
      <c r="AV15" s="83"/>
      <c r="AW15" s="83"/>
      <c r="AX15" s="83"/>
      <c r="AY15" s="83"/>
      <c r="AZ15" s="118"/>
      <c r="BA15" s="118"/>
      <c r="BB15" s="83"/>
      <c r="BC15" s="83"/>
      <c r="BD15" s="83"/>
      <c r="BE15" s="83"/>
      <c r="BF15" s="126" t="s">
        <v>463</v>
      </c>
      <c r="BG15" s="186"/>
      <c r="BH15" s="186"/>
      <c r="BI15" s="390">
        <v>1</v>
      </c>
      <c r="BJ15" s="127" t="s">
        <v>464</v>
      </c>
      <c r="BK15" s="180" t="s">
        <v>453</v>
      </c>
      <c r="BL15" s="127" t="s">
        <v>354</v>
      </c>
      <c r="BM15" s="55">
        <v>2</v>
      </c>
    </row>
    <row r="16" spans="1:66" ht="30" customHeight="1" x14ac:dyDescent="0.3">
      <c r="A16" s="11" t="s">
        <v>431</v>
      </c>
      <c r="B16" s="56"/>
      <c r="C16" s="56"/>
      <c r="D16" s="56"/>
      <c r="E16" s="56"/>
      <c r="F16" s="56"/>
      <c r="G16" s="56"/>
      <c r="H16" s="56"/>
      <c r="I16" s="56"/>
      <c r="J16" s="56"/>
      <c r="K16" s="56"/>
      <c r="L16" s="56"/>
      <c r="M16" s="56"/>
      <c r="N16" s="56"/>
      <c r="O16" s="56"/>
      <c r="P16" s="56"/>
      <c r="Q16" s="56"/>
      <c r="R16" s="56"/>
      <c r="S16" s="56"/>
      <c r="T16" s="56"/>
      <c r="U16" s="56"/>
      <c r="V16" s="56"/>
      <c r="W16" s="56"/>
      <c r="X16" s="56"/>
      <c r="Y16" s="59"/>
      <c r="Z16" s="455" t="s">
        <v>465</v>
      </c>
      <c r="AA16" s="456"/>
      <c r="AB16" s="456"/>
      <c r="AC16" s="457"/>
      <c r="AD16" s="455" t="s">
        <v>466</v>
      </c>
      <c r="AE16" s="456"/>
      <c r="AF16" s="456"/>
      <c r="AG16" s="457"/>
      <c r="AH16" s="455" t="s">
        <v>467</v>
      </c>
      <c r="AI16" s="456"/>
      <c r="AJ16" s="456"/>
      <c r="AK16" s="457"/>
      <c r="AL16" s="83"/>
      <c r="AM16" s="83"/>
      <c r="AN16" s="83"/>
      <c r="AO16" s="83"/>
      <c r="AP16" s="83"/>
      <c r="AQ16" s="83"/>
      <c r="AR16" s="118"/>
      <c r="AS16" s="118"/>
      <c r="AT16" s="83"/>
      <c r="AU16" s="83"/>
      <c r="AV16" s="83"/>
      <c r="AW16" s="102"/>
      <c r="AX16" s="102"/>
      <c r="AY16" s="102"/>
      <c r="AZ16" s="119"/>
      <c r="BA16" s="119"/>
      <c r="BB16" s="83"/>
      <c r="BC16" s="83"/>
      <c r="BD16" s="83"/>
      <c r="BE16" s="83"/>
      <c r="BF16" s="126" t="s">
        <v>468</v>
      </c>
      <c r="BG16" s="186"/>
      <c r="BH16" s="186"/>
      <c r="BI16" s="390">
        <v>2</v>
      </c>
      <c r="BJ16" s="127" t="s">
        <v>469</v>
      </c>
      <c r="BK16" s="180" t="s">
        <v>453</v>
      </c>
      <c r="BL16" s="180" t="s">
        <v>470</v>
      </c>
      <c r="BM16" s="55">
        <v>2</v>
      </c>
      <c r="BN16" s="9"/>
    </row>
    <row r="17" spans="1:66" ht="43.2" x14ac:dyDescent="0.3">
      <c r="A17" s="16" t="s">
        <v>438</v>
      </c>
      <c r="B17" s="56"/>
      <c r="C17" s="56"/>
      <c r="D17" s="56"/>
      <c r="E17" s="56"/>
      <c r="F17" s="56"/>
      <c r="G17" s="56"/>
      <c r="H17" s="56"/>
      <c r="I17" s="56"/>
      <c r="J17" s="56"/>
      <c r="K17" s="56"/>
      <c r="L17" s="56"/>
      <c r="M17" s="56"/>
      <c r="N17" s="56"/>
      <c r="O17" s="56"/>
      <c r="P17" s="56"/>
      <c r="Q17" s="56"/>
      <c r="R17" s="56"/>
      <c r="S17" s="56"/>
      <c r="T17" s="56"/>
      <c r="U17" s="56"/>
      <c r="V17" s="56"/>
      <c r="W17" s="56"/>
      <c r="X17" s="56"/>
      <c r="Y17" s="56"/>
      <c r="Z17" s="84" t="s">
        <v>471</v>
      </c>
      <c r="AA17" s="84" t="s">
        <v>472</v>
      </c>
      <c r="AB17" s="84" t="s">
        <v>472</v>
      </c>
      <c r="AC17" s="84" t="s">
        <v>472</v>
      </c>
      <c r="AD17" s="84" t="s">
        <v>473</v>
      </c>
      <c r="AE17" s="84" t="s">
        <v>472</v>
      </c>
      <c r="AF17" s="84" t="s">
        <v>472</v>
      </c>
      <c r="AG17" s="84" t="s">
        <v>472</v>
      </c>
      <c r="AH17" s="84" t="s">
        <v>473</v>
      </c>
      <c r="AI17" s="84" t="s">
        <v>472</v>
      </c>
      <c r="AJ17" s="84" t="s">
        <v>472</v>
      </c>
      <c r="AK17" s="84" t="s">
        <v>472</v>
      </c>
      <c r="AL17" s="83"/>
      <c r="AM17" s="83"/>
      <c r="AN17" s="83"/>
      <c r="AO17" s="83"/>
      <c r="AP17" s="83"/>
      <c r="AQ17" s="83"/>
      <c r="AR17" s="118"/>
      <c r="AS17" s="118"/>
      <c r="AT17" s="83"/>
      <c r="AU17" s="83"/>
      <c r="AV17" s="118"/>
      <c r="AW17" s="118"/>
      <c r="AX17" s="83"/>
      <c r="AY17" s="83"/>
      <c r="AZ17" s="118"/>
      <c r="BA17" s="119"/>
      <c r="BB17" s="102"/>
      <c r="BC17" s="102"/>
      <c r="BD17" s="102"/>
      <c r="BE17" s="102"/>
      <c r="BF17" s="181" t="s">
        <v>474</v>
      </c>
      <c r="BG17" s="187"/>
      <c r="BH17" s="187"/>
      <c r="BI17" s="390">
        <v>2</v>
      </c>
      <c r="BJ17" s="127" t="s">
        <v>475</v>
      </c>
      <c r="BK17" s="180" t="s">
        <v>476</v>
      </c>
      <c r="BL17" s="180" t="s">
        <v>354</v>
      </c>
      <c r="BM17" s="55">
        <v>2</v>
      </c>
      <c r="BN17" s="9"/>
    </row>
    <row r="18" spans="1:66" s="9" customFormat="1" ht="28.8" x14ac:dyDescent="0.3">
      <c r="A18" s="11" t="s">
        <v>431</v>
      </c>
      <c r="B18" s="56"/>
      <c r="C18" s="56"/>
      <c r="D18" s="56"/>
      <c r="E18" s="56"/>
      <c r="F18" s="56"/>
      <c r="G18" s="56"/>
      <c r="H18" s="56"/>
      <c r="I18" s="56"/>
      <c r="J18" s="56"/>
      <c r="K18" s="56"/>
      <c r="L18" s="56"/>
      <c r="M18" s="56"/>
      <c r="N18" s="56"/>
      <c r="O18" s="56"/>
      <c r="P18" s="56"/>
      <c r="Q18" s="56"/>
      <c r="R18" s="56"/>
      <c r="S18" s="56"/>
      <c r="T18" s="56"/>
      <c r="U18" s="56"/>
      <c r="V18" s="56"/>
      <c r="W18" s="56"/>
      <c r="X18" s="56"/>
      <c r="Y18" s="59"/>
      <c r="Z18" s="455" t="s">
        <v>477</v>
      </c>
      <c r="AA18" s="456"/>
      <c r="AB18" s="457"/>
      <c r="AC18" s="381"/>
      <c r="AD18" s="455" t="s">
        <v>478</v>
      </c>
      <c r="AE18" s="456"/>
      <c r="AF18" s="457"/>
      <c r="AG18" s="381"/>
      <c r="AH18" s="455" t="s">
        <v>479</v>
      </c>
      <c r="AI18" s="456"/>
      <c r="AJ18" s="457"/>
      <c r="AK18" s="382"/>
      <c r="AL18" s="83"/>
      <c r="AM18" s="83"/>
      <c r="AN18" s="83"/>
      <c r="AO18" s="83"/>
      <c r="AP18" s="83"/>
      <c r="AQ18" s="83"/>
      <c r="AR18" s="118"/>
      <c r="AS18" s="118"/>
      <c r="AT18" s="83"/>
      <c r="AU18" s="83"/>
      <c r="AV18" s="118"/>
      <c r="AW18" s="118"/>
      <c r="AX18" s="83"/>
      <c r="AY18" s="83"/>
      <c r="AZ18" s="118"/>
      <c r="BA18" s="118"/>
      <c r="BB18" s="83"/>
      <c r="BC18" s="83"/>
      <c r="BD18" s="83"/>
      <c r="BE18" s="83"/>
      <c r="BF18" s="126" t="s">
        <v>480</v>
      </c>
      <c r="BG18" s="186"/>
      <c r="BH18" s="186"/>
      <c r="BI18" s="390">
        <v>2</v>
      </c>
      <c r="BJ18" s="127" t="s">
        <v>481</v>
      </c>
      <c r="BK18" s="127" t="s">
        <v>453</v>
      </c>
      <c r="BL18" s="180" t="s">
        <v>354</v>
      </c>
      <c r="BM18" s="144">
        <v>2</v>
      </c>
    </row>
    <row r="19" spans="1:66" s="9" customFormat="1" ht="86.4" x14ac:dyDescent="0.3">
      <c r="A19" s="16" t="s">
        <v>438</v>
      </c>
      <c r="B19" s="56"/>
      <c r="C19" s="56"/>
      <c r="D19" s="56"/>
      <c r="E19" s="56"/>
      <c r="F19" s="56"/>
      <c r="G19" s="56"/>
      <c r="H19" s="56"/>
      <c r="I19" s="56"/>
      <c r="J19" s="56"/>
      <c r="K19" s="56"/>
      <c r="L19" s="56"/>
      <c r="M19" s="56"/>
      <c r="N19" s="56"/>
      <c r="O19" s="56"/>
      <c r="P19" s="56"/>
      <c r="Q19" s="56"/>
      <c r="R19" s="56"/>
      <c r="S19" s="56"/>
      <c r="T19" s="56"/>
      <c r="U19" s="56"/>
      <c r="V19" s="56"/>
      <c r="W19" s="56"/>
      <c r="X19" s="56"/>
      <c r="Y19" s="56"/>
      <c r="Z19" s="84" t="s">
        <v>482</v>
      </c>
      <c r="AA19" s="84" t="s">
        <v>472</v>
      </c>
      <c r="AB19" s="84" t="s">
        <v>472</v>
      </c>
      <c r="AC19" s="84" t="s">
        <v>472</v>
      </c>
      <c r="AD19" s="84" t="s">
        <v>483</v>
      </c>
      <c r="AE19" s="84">
        <v>1</v>
      </c>
      <c r="AF19" s="84" t="s">
        <v>441</v>
      </c>
      <c r="AG19" s="84">
        <v>3</v>
      </c>
      <c r="AH19" s="56" t="s">
        <v>484</v>
      </c>
      <c r="AI19" s="56">
        <v>1</v>
      </c>
      <c r="AJ19" s="56" t="s">
        <v>441</v>
      </c>
      <c r="AK19" s="56">
        <v>3</v>
      </c>
      <c r="AL19" s="83"/>
      <c r="AM19" s="83"/>
      <c r="AN19" s="83"/>
      <c r="AO19" s="83"/>
      <c r="AP19" s="83"/>
      <c r="AQ19" s="83"/>
      <c r="AR19" s="118"/>
      <c r="AS19" s="118"/>
      <c r="AT19" s="83"/>
      <c r="AU19" s="83"/>
      <c r="AV19" s="118"/>
      <c r="AW19" s="119"/>
      <c r="AX19" s="102"/>
      <c r="AY19" s="102"/>
      <c r="AZ19" s="119"/>
      <c r="BA19" s="119"/>
      <c r="BB19" s="83"/>
      <c r="BC19" s="83"/>
      <c r="BD19" s="83"/>
      <c r="BE19" s="83"/>
      <c r="BF19" s="127"/>
      <c r="BG19" s="127"/>
      <c r="BH19" s="127"/>
      <c r="BI19" s="125"/>
      <c r="BJ19" s="181" t="s">
        <v>485</v>
      </c>
      <c r="BK19" s="182" t="s">
        <v>486</v>
      </c>
      <c r="BL19" s="182" t="s">
        <v>354</v>
      </c>
      <c r="BM19" s="196">
        <v>5</v>
      </c>
    </row>
    <row r="20" spans="1:66" s="9" customFormat="1" ht="57.6" x14ac:dyDescent="0.3">
      <c r="A20" s="17" t="s">
        <v>454</v>
      </c>
      <c r="B20" s="56"/>
      <c r="C20" s="56"/>
      <c r="D20" s="56"/>
      <c r="E20" s="56"/>
      <c r="F20" s="56"/>
      <c r="G20" s="56"/>
      <c r="H20" s="56"/>
      <c r="I20" s="56"/>
      <c r="J20" s="56"/>
      <c r="K20" s="56"/>
      <c r="L20" s="56"/>
      <c r="M20" s="56"/>
      <c r="N20" s="56"/>
      <c r="O20" s="56"/>
      <c r="P20" s="56"/>
      <c r="Q20" s="56"/>
      <c r="R20" s="56"/>
      <c r="S20" s="56"/>
      <c r="T20" s="56"/>
      <c r="U20" s="56"/>
      <c r="V20" s="56"/>
      <c r="W20" s="56"/>
      <c r="X20" s="56"/>
      <c r="Y20" s="56"/>
      <c r="Z20" s="84"/>
      <c r="AA20" s="84"/>
      <c r="AB20" s="84"/>
      <c r="AC20" s="84"/>
      <c r="AD20" s="84" t="s">
        <v>487</v>
      </c>
      <c r="AE20" s="84">
        <v>1</v>
      </c>
      <c r="AF20" s="84" t="s">
        <v>457</v>
      </c>
      <c r="AG20" s="84">
        <v>2</v>
      </c>
      <c r="AH20" s="84" t="s">
        <v>488</v>
      </c>
      <c r="AI20" s="56">
        <v>1</v>
      </c>
      <c r="AJ20" s="56" t="s">
        <v>457</v>
      </c>
      <c r="AK20" s="56">
        <v>2</v>
      </c>
      <c r="AL20" s="83"/>
      <c r="AM20" s="83"/>
      <c r="AN20" s="83"/>
      <c r="AO20" s="83"/>
      <c r="AP20" s="83"/>
      <c r="AQ20" s="83"/>
      <c r="AR20" s="118"/>
      <c r="AS20" s="118"/>
      <c r="AT20" s="83"/>
      <c r="AU20" s="83"/>
      <c r="AV20" s="118"/>
      <c r="AW20" s="118"/>
      <c r="AX20" s="83"/>
      <c r="AY20" s="83"/>
      <c r="AZ20" s="118"/>
      <c r="BA20" s="118"/>
      <c r="BB20" s="83"/>
      <c r="BC20" s="83"/>
      <c r="BD20" s="83"/>
      <c r="BE20" s="83"/>
      <c r="BF20" s="127"/>
      <c r="BG20" s="127"/>
      <c r="BH20" s="127"/>
      <c r="BI20" s="125"/>
      <c r="BJ20" s="127"/>
      <c r="BK20" s="180"/>
      <c r="BL20" s="180"/>
      <c r="BM20" s="180"/>
    </row>
    <row r="21" spans="1:66" s="9" customFormat="1" ht="72" x14ac:dyDescent="0.3">
      <c r="A21" s="101" t="s">
        <v>461</v>
      </c>
      <c r="B21" s="60"/>
      <c r="C21" s="60"/>
      <c r="D21" s="60"/>
      <c r="E21" s="60"/>
      <c r="F21" s="60"/>
      <c r="G21" s="60"/>
      <c r="H21" s="60"/>
      <c r="I21" s="60"/>
      <c r="J21" s="60"/>
      <c r="K21" s="60"/>
      <c r="L21" s="60"/>
      <c r="M21" s="60"/>
      <c r="N21" s="60"/>
      <c r="O21" s="60"/>
      <c r="P21" s="60"/>
      <c r="Q21" s="60"/>
      <c r="R21" s="60"/>
      <c r="S21" s="60"/>
      <c r="T21" s="60"/>
      <c r="U21" s="60"/>
      <c r="V21" s="60"/>
      <c r="W21" s="60"/>
      <c r="X21" s="60"/>
      <c r="Y21" s="60"/>
      <c r="Z21" s="87"/>
      <c r="AA21" s="87"/>
      <c r="AB21" s="87"/>
      <c r="AC21" s="87"/>
      <c r="AD21" s="87" t="s">
        <v>489</v>
      </c>
      <c r="AE21" s="87">
        <v>1</v>
      </c>
      <c r="AF21" s="87" t="s">
        <v>490</v>
      </c>
      <c r="AG21" s="87">
        <v>1</v>
      </c>
      <c r="AH21" s="60" t="s">
        <v>491</v>
      </c>
      <c r="AI21" s="60">
        <v>1</v>
      </c>
      <c r="AJ21" s="60" t="s">
        <v>492</v>
      </c>
      <c r="AK21" s="60">
        <v>1</v>
      </c>
      <c r="AL21" s="102"/>
      <c r="AM21" s="102"/>
      <c r="AN21" s="102"/>
      <c r="AO21" s="102"/>
      <c r="AP21" s="102"/>
      <c r="AQ21" s="102"/>
      <c r="AR21" s="119"/>
      <c r="AS21" s="119"/>
      <c r="AT21" s="102"/>
      <c r="AU21" s="102"/>
      <c r="AV21" s="119"/>
      <c r="AW21" s="119"/>
      <c r="AX21" s="102"/>
      <c r="AY21" s="102"/>
      <c r="AZ21" s="119"/>
      <c r="BA21" s="119"/>
      <c r="BB21" s="102"/>
      <c r="BC21" s="102"/>
      <c r="BD21" s="102"/>
      <c r="BE21" s="102"/>
      <c r="BF21" s="183"/>
      <c r="BG21" s="183"/>
      <c r="BH21" s="183"/>
      <c r="BI21" s="184"/>
      <c r="BJ21" s="180" t="s">
        <v>493</v>
      </c>
      <c r="BK21" s="180" t="s">
        <v>494</v>
      </c>
      <c r="BL21" s="180" t="s">
        <v>354</v>
      </c>
      <c r="BM21" s="55">
        <v>5</v>
      </c>
    </row>
    <row r="22" spans="1:66" x14ac:dyDescent="0.3">
      <c r="A22" s="103" t="s">
        <v>495</v>
      </c>
      <c r="B22" s="152"/>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6"/>
      <c r="BJ22" s="173"/>
      <c r="BK22" s="173"/>
      <c r="BL22" s="173"/>
      <c r="BM22" s="174"/>
      <c r="BN22" s="9"/>
    </row>
    <row r="23" spans="1:66" ht="28.5" customHeight="1" x14ac:dyDescent="0.3">
      <c r="A23" s="96" t="s">
        <v>431</v>
      </c>
      <c r="B23" s="466" t="s">
        <v>496</v>
      </c>
      <c r="C23" s="475"/>
      <c r="D23" s="475"/>
      <c r="E23" s="476"/>
      <c r="F23" s="466" t="s">
        <v>496</v>
      </c>
      <c r="G23" s="475"/>
      <c r="H23" s="475"/>
      <c r="I23" s="476"/>
      <c r="J23" s="466" t="s">
        <v>496</v>
      </c>
      <c r="K23" s="475"/>
      <c r="L23" s="475"/>
      <c r="M23" s="476"/>
      <c r="N23" s="466" t="s">
        <v>496</v>
      </c>
      <c r="O23" s="467"/>
      <c r="P23" s="468"/>
      <c r="Q23" s="387"/>
      <c r="R23" s="466" t="s">
        <v>496</v>
      </c>
      <c r="S23" s="467"/>
      <c r="T23" s="468"/>
      <c r="U23" s="387"/>
      <c r="V23" s="466" t="s">
        <v>496</v>
      </c>
      <c r="W23" s="467"/>
      <c r="X23" s="468"/>
      <c r="Y23" s="387"/>
      <c r="Z23" s="486" t="s">
        <v>433</v>
      </c>
      <c r="AA23" s="464"/>
      <c r="AB23" s="464"/>
      <c r="AC23" s="465"/>
      <c r="AD23" s="466" t="s">
        <v>497</v>
      </c>
      <c r="AE23" s="475"/>
      <c r="AF23" s="475"/>
      <c r="AG23" s="476"/>
      <c r="AH23" s="466" t="s">
        <v>498</v>
      </c>
      <c r="AI23" s="475"/>
      <c r="AJ23" s="476"/>
      <c r="AK23" s="385"/>
      <c r="AL23" s="98"/>
      <c r="AM23" s="98"/>
      <c r="AN23" s="98"/>
      <c r="AO23" s="121"/>
      <c r="AP23" s="466" t="s">
        <v>499</v>
      </c>
      <c r="AQ23" s="475"/>
      <c r="AR23" s="475"/>
      <c r="AS23" s="476"/>
      <c r="AT23" s="98"/>
      <c r="AU23" s="98"/>
      <c r="AV23" s="121"/>
      <c r="AW23" s="121"/>
      <c r="AX23" s="98"/>
      <c r="AY23" s="98"/>
      <c r="AZ23" s="121"/>
      <c r="BA23" s="121"/>
      <c r="BB23" s="458" t="s">
        <v>372</v>
      </c>
      <c r="BC23" s="459"/>
      <c r="BD23" s="459"/>
      <c r="BE23" s="487"/>
      <c r="BF23" s="458" t="s">
        <v>500</v>
      </c>
      <c r="BG23" s="459"/>
      <c r="BH23" s="459"/>
      <c r="BI23" s="459"/>
      <c r="BJ23" s="127" t="s">
        <v>501</v>
      </c>
      <c r="BK23" s="127" t="s">
        <v>476</v>
      </c>
      <c r="BL23" s="127" t="s">
        <v>350</v>
      </c>
      <c r="BM23" s="144">
        <v>2</v>
      </c>
      <c r="BN23" s="9"/>
    </row>
    <row r="24" spans="1:66" ht="57.6" x14ac:dyDescent="0.3">
      <c r="A24" s="16" t="s">
        <v>438</v>
      </c>
      <c r="B24" s="56" t="s">
        <v>502</v>
      </c>
      <c r="C24" s="56">
        <v>1</v>
      </c>
      <c r="D24" s="56" t="s">
        <v>457</v>
      </c>
      <c r="E24" s="56">
        <v>2</v>
      </c>
      <c r="F24" s="56" t="s">
        <v>502</v>
      </c>
      <c r="G24" s="56">
        <v>1</v>
      </c>
      <c r="H24" s="82" t="s">
        <v>457</v>
      </c>
      <c r="I24" s="56">
        <v>2</v>
      </c>
      <c r="J24" s="56" t="s">
        <v>503</v>
      </c>
      <c r="K24" s="56">
        <v>1</v>
      </c>
      <c r="L24" s="56" t="s">
        <v>504</v>
      </c>
      <c r="M24" s="56">
        <v>2</v>
      </c>
      <c r="N24" s="56" t="s">
        <v>505</v>
      </c>
      <c r="O24" s="56">
        <v>1</v>
      </c>
      <c r="P24" s="56" t="s">
        <v>350</v>
      </c>
      <c r="Q24" s="56">
        <v>2</v>
      </c>
      <c r="R24" s="56" t="s">
        <v>505</v>
      </c>
      <c r="S24" s="56">
        <v>1</v>
      </c>
      <c r="T24" s="56" t="s">
        <v>350</v>
      </c>
      <c r="U24" s="56">
        <v>2</v>
      </c>
      <c r="V24" s="56" t="s">
        <v>506</v>
      </c>
      <c r="W24" s="56">
        <v>1</v>
      </c>
      <c r="X24" s="56" t="s">
        <v>350</v>
      </c>
      <c r="Y24" s="56">
        <v>2</v>
      </c>
      <c r="Z24" s="84" t="s">
        <v>507</v>
      </c>
      <c r="AA24" s="84" t="s">
        <v>443</v>
      </c>
      <c r="AB24" s="84" t="s">
        <v>508</v>
      </c>
      <c r="AC24" s="84">
        <v>1</v>
      </c>
      <c r="AD24" s="84" t="s">
        <v>509</v>
      </c>
      <c r="AE24" s="84">
        <v>1</v>
      </c>
      <c r="AF24" s="84" t="s">
        <v>441</v>
      </c>
      <c r="AG24" s="84">
        <v>3</v>
      </c>
      <c r="AH24" s="56" t="s">
        <v>510</v>
      </c>
      <c r="AI24" s="56">
        <v>2</v>
      </c>
      <c r="AJ24" s="56" t="s">
        <v>457</v>
      </c>
      <c r="AK24" s="56">
        <v>2</v>
      </c>
      <c r="AL24" s="83"/>
      <c r="AM24" s="83"/>
      <c r="AN24" s="83"/>
      <c r="AO24" s="83"/>
      <c r="AP24" s="56" t="s">
        <v>511</v>
      </c>
      <c r="AQ24" s="56">
        <v>2</v>
      </c>
      <c r="AR24" s="56" t="s">
        <v>457</v>
      </c>
      <c r="AS24" s="120">
        <v>2</v>
      </c>
      <c r="AT24" s="120" t="s">
        <v>512</v>
      </c>
      <c r="AU24" s="120">
        <v>1</v>
      </c>
      <c r="AV24" s="123" t="s">
        <v>457</v>
      </c>
      <c r="AW24" s="143">
        <v>2</v>
      </c>
      <c r="AX24" s="126" t="s">
        <v>513</v>
      </c>
      <c r="AY24" s="144">
        <v>1</v>
      </c>
      <c r="AZ24" s="145" t="s">
        <v>350</v>
      </c>
      <c r="BA24" s="145">
        <v>2</v>
      </c>
      <c r="BB24" s="128" t="s">
        <v>514</v>
      </c>
      <c r="BC24" s="144">
        <v>1</v>
      </c>
      <c r="BD24" s="144" t="s">
        <v>350</v>
      </c>
      <c r="BE24" s="144">
        <v>2</v>
      </c>
      <c r="BF24" s="146" t="s">
        <v>515</v>
      </c>
      <c r="BG24" s="189"/>
      <c r="BH24" s="189"/>
      <c r="BI24" s="190">
        <v>0</v>
      </c>
      <c r="BJ24" s="127" t="s">
        <v>516</v>
      </c>
      <c r="BK24" s="127" t="s">
        <v>476</v>
      </c>
      <c r="BL24" s="127" t="s">
        <v>350</v>
      </c>
      <c r="BM24" s="144">
        <v>2</v>
      </c>
      <c r="BN24" s="9"/>
    </row>
    <row r="25" spans="1:66" ht="57.6" x14ac:dyDescent="0.3">
      <c r="A25" s="17" t="s">
        <v>454</v>
      </c>
      <c r="B25" s="56" t="s">
        <v>517</v>
      </c>
      <c r="C25" s="56">
        <v>2</v>
      </c>
      <c r="D25" s="56" t="s">
        <v>518</v>
      </c>
      <c r="E25" s="56">
        <v>2</v>
      </c>
      <c r="F25" s="56" t="s">
        <v>517</v>
      </c>
      <c r="G25" s="56">
        <v>2</v>
      </c>
      <c r="H25" s="59" t="s">
        <v>518</v>
      </c>
      <c r="I25" s="59">
        <v>2</v>
      </c>
      <c r="J25" s="56" t="s">
        <v>519</v>
      </c>
      <c r="K25" s="56">
        <v>2</v>
      </c>
      <c r="L25" s="56" t="s">
        <v>520</v>
      </c>
      <c r="M25" s="56">
        <v>2</v>
      </c>
      <c r="N25" s="56" t="s">
        <v>519</v>
      </c>
      <c r="O25" s="56">
        <v>2</v>
      </c>
      <c r="P25" s="56" t="s">
        <v>520</v>
      </c>
      <c r="Q25" s="56">
        <v>2</v>
      </c>
      <c r="R25" s="56" t="s">
        <v>519</v>
      </c>
      <c r="S25" s="56">
        <v>2</v>
      </c>
      <c r="T25" s="56" t="s">
        <v>520</v>
      </c>
      <c r="U25" s="56">
        <v>2</v>
      </c>
      <c r="V25" s="56" t="s">
        <v>519</v>
      </c>
      <c r="W25" s="56">
        <v>2</v>
      </c>
      <c r="X25" s="56" t="s">
        <v>520</v>
      </c>
      <c r="Y25" s="56">
        <v>2</v>
      </c>
      <c r="Z25" s="84" t="s">
        <v>521</v>
      </c>
      <c r="AA25" s="84" t="s">
        <v>443</v>
      </c>
      <c r="AB25" s="84" t="s">
        <v>522</v>
      </c>
      <c r="AC25" s="84">
        <v>1</v>
      </c>
      <c r="AD25" s="84" t="s">
        <v>523</v>
      </c>
      <c r="AE25" s="84">
        <v>1</v>
      </c>
      <c r="AF25" s="84" t="s">
        <v>441</v>
      </c>
      <c r="AG25" s="84">
        <v>3</v>
      </c>
      <c r="AH25" s="56" t="s">
        <v>524</v>
      </c>
      <c r="AI25" s="56">
        <v>1</v>
      </c>
      <c r="AJ25" s="56" t="s">
        <v>441</v>
      </c>
      <c r="AK25" s="56">
        <v>3</v>
      </c>
      <c r="AL25" s="83"/>
      <c r="AM25" s="83"/>
      <c r="AN25" s="83"/>
      <c r="AO25" s="83"/>
      <c r="AP25" s="56" t="s">
        <v>525</v>
      </c>
      <c r="AQ25" s="56">
        <v>3</v>
      </c>
      <c r="AR25" s="59" t="s">
        <v>457</v>
      </c>
      <c r="AS25" s="59">
        <v>2</v>
      </c>
      <c r="AT25" s="83"/>
      <c r="AU25" s="83"/>
      <c r="AV25" s="118"/>
      <c r="AW25" s="118"/>
      <c r="AX25" s="128" t="s">
        <v>526</v>
      </c>
      <c r="AY25" s="144">
        <v>0.5</v>
      </c>
      <c r="AZ25" s="145" t="s">
        <v>350</v>
      </c>
      <c r="BA25" s="145">
        <v>2</v>
      </c>
      <c r="BB25" s="126" t="s">
        <v>527</v>
      </c>
      <c r="BC25" s="144">
        <v>2</v>
      </c>
      <c r="BD25" s="144" t="s">
        <v>528</v>
      </c>
      <c r="BE25" s="144">
        <v>2</v>
      </c>
      <c r="BF25" s="126" t="s">
        <v>529</v>
      </c>
      <c r="BG25" s="186"/>
      <c r="BH25" s="186"/>
      <c r="BI25" s="190">
        <v>2</v>
      </c>
      <c r="BJ25" s="127" t="s">
        <v>530</v>
      </c>
      <c r="BK25" s="127" t="s">
        <v>476</v>
      </c>
      <c r="BL25" s="127" t="s">
        <v>350</v>
      </c>
      <c r="BM25" s="144">
        <v>2</v>
      </c>
      <c r="BN25" s="9"/>
    </row>
    <row r="26" spans="1:66" s="9" customFormat="1" ht="43.2" x14ac:dyDescent="0.3">
      <c r="A26" s="16" t="s">
        <v>461</v>
      </c>
      <c r="B26" s="56" t="s">
        <v>531</v>
      </c>
      <c r="C26" s="56">
        <v>2</v>
      </c>
      <c r="D26" s="56" t="s">
        <v>528</v>
      </c>
      <c r="E26" s="56">
        <v>2</v>
      </c>
      <c r="F26" s="56" t="s">
        <v>531</v>
      </c>
      <c r="G26" s="56">
        <v>2</v>
      </c>
      <c r="H26" s="56" t="s">
        <v>528</v>
      </c>
      <c r="I26" s="56">
        <v>2</v>
      </c>
      <c r="J26" s="56"/>
      <c r="K26" s="56"/>
      <c r="L26" s="56"/>
      <c r="M26" s="56"/>
      <c r="N26" s="56"/>
      <c r="O26" s="56"/>
      <c r="P26" s="56"/>
      <c r="Q26" s="56"/>
      <c r="R26" s="56"/>
      <c r="S26" s="56"/>
      <c r="T26" s="56"/>
      <c r="U26" s="56"/>
      <c r="V26" s="56"/>
      <c r="W26" s="56"/>
      <c r="X26" s="56"/>
      <c r="Y26" s="56"/>
      <c r="Z26" s="84"/>
      <c r="AA26" s="84"/>
      <c r="AB26" s="84"/>
      <c r="AC26" s="84"/>
      <c r="AD26" s="84" t="s">
        <v>532</v>
      </c>
      <c r="AE26" s="84">
        <v>2</v>
      </c>
      <c r="AF26" s="84" t="s">
        <v>457</v>
      </c>
      <c r="AG26" s="84">
        <v>2</v>
      </c>
      <c r="AH26" s="56" t="s">
        <v>533</v>
      </c>
      <c r="AI26" s="56">
        <v>2</v>
      </c>
      <c r="AJ26" s="56" t="s">
        <v>457</v>
      </c>
      <c r="AK26" s="56">
        <v>2</v>
      </c>
      <c r="AL26" s="83"/>
      <c r="AM26" s="83"/>
      <c r="AN26" s="83"/>
      <c r="AO26" s="83"/>
      <c r="AP26" s="56" t="s">
        <v>534</v>
      </c>
      <c r="AQ26" s="56">
        <v>3</v>
      </c>
      <c r="AR26" s="59" t="s">
        <v>441</v>
      </c>
      <c r="AS26" s="59">
        <v>4</v>
      </c>
      <c r="AT26" s="83"/>
      <c r="AU26" s="83"/>
      <c r="AV26" s="118"/>
      <c r="AW26" s="118"/>
      <c r="AX26" s="127"/>
      <c r="AY26" s="127"/>
      <c r="AZ26" s="125"/>
      <c r="BA26" s="125"/>
      <c r="BB26" s="126" t="s">
        <v>535</v>
      </c>
      <c r="BC26" s="144">
        <v>4</v>
      </c>
      <c r="BD26" s="144" t="s">
        <v>528</v>
      </c>
      <c r="BE26" s="144">
        <v>3</v>
      </c>
      <c r="BF26" s="126" t="s">
        <v>536</v>
      </c>
      <c r="BG26" s="186"/>
      <c r="BH26" s="186"/>
      <c r="BI26" s="190">
        <v>2</v>
      </c>
      <c r="BJ26" s="126" t="s">
        <v>537</v>
      </c>
      <c r="BK26" s="127" t="s">
        <v>476</v>
      </c>
      <c r="BL26" s="127" t="s">
        <v>350</v>
      </c>
      <c r="BM26" s="144">
        <v>2</v>
      </c>
    </row>
    <row r="27" spans="1:66" ht="57.6" x14ac:dyDescent="0.3">
      <c r="A27" s="16" t="s">
        <v>538</v>
      </c>
      <c r="B27" s="56" t="s">
        <v>539</v>
      </c>
      <c r="C27" s="56">
        <v>3</v>
      </c>
      <c r="D27" s="56" t="s">
        <v>540</v>
      </c>
      <c r="E27" s="56">
        <v>2</v>
      </c>
      <c r="F27" s="56" t="s">
        <v>539</v>
      </c>
      <c r="G27" s="56">
        <v>3</v>
      </c>
      <c r="H27" s="56" t="s">
        <v>540</v>
      </c>
      <c r="I27" s="56">
        <v>2</v>
      </c>
      <c r="J27" s="56"/>
      <c r="K27" s="56"/>
      <c r="L27" s="56"/>
      <c r="M27" s="56"/>
      <c r="N27" s="56"/>
      <c r="O27" s="56"/>
      <c r="P27" s="56"/>
      <c r="Q27" s="56"/>
      <c r="R27" s="56"/>
      <c r="S27" s="56"/>
      <c r="T27" s="56"/>
      <c r="U27" s="56"/>
      <c r="V27" s="56"/>
      <c r="W27" s="56"/>
      <c r="X27" s="56"/>
      <c r="Y27" s="56"/>
      <c r="Z27" s="84"/>
      <c r="AA27" s="84"/>
      <c r="AB27" s="84"/>
      <c r="AC27" s="84"/>
      <c r="AD27" s="84" t="s">
        <v>541</v>
      </c>
      <c r="AE27" s="84">
        <v>2</v>
      </c>
      <c r="AF27" s="84" t="s">
        <v>457</v>
      </c>
      <c r="AG27" s="84">
        <v>2</v>
      </c>
      <c r="AH27" s="56" t="s">
        <v>542</v>
      </c>
      <c r="AI27" s="56">
        <v>3</v>
      </c>
      <c r="AJ27" s="56" t="s">
        <v>543</v>
      </c>
      <c r="AK27" s="56">
        <v>2</v>
      </c>
      <c r="AL27" s="83"/>
      <c r="AM27" s="83"/>
      <c r="AN27" s="83"/>
      <c r="AO27" s="83"/>
      <c r="AP27" s="56" t="s">
        <v>544</v>
      </c>
      <c r="AQ27" s="56">
        <v>2</v>
      </c>
      <c r="AR27" s="59" t="s">
        <v>457</v>
      </c>
      <c r="AS27" s="59">
        <v>2</v>
      </c>
      <c r="AT27" s="83"/>
      <c r="AU27" s="83"/>
      <c r="AV27" s="118"/>
      <c r="AW27" s="118"/>
      <c r="AX27" s="127"/>
      <c r="AY27" s="127"/>
      <c r="AZ27" s="125"/>
      <c r="BA27" s="125"/>
      <c r="BB27" s="127"/>
      <c r="BC27" s="127"/>
      <c r="BD27" s="127"/>
      <c r="BE27" s="127"/>
      <c r="BF27" s="127" t="s">
        <v>545</v>
      </c>
      <c r="BG27" s="186"/>
      <c r="BH27" s="186"/>
      <c r="BI27" s="190">
        <v>2</v>
      </c>
      <c r="BJ27" s="9"/>
      <c r="BK27" s="9"/>
      <c r="BL27" s="9"/>
      <c r="BM27" s="9"/>
      <c r="BN27" s="9"/>
    </row>
    <row r="28" spans="1:66" s="9" customFormat="1" ht="57.6" x14ac:dyDescent="0.3">
      <c r="A28" s="16" t="s">
        <v>546</v>
      </c>
      <c r="B28" s="56" t="s">
        <v>547</v>
      </c>
      <c r="C28" s="56">
        <v>1</v>
      </c>
      <c r="D28" s="56" t="s">
        <v>548</v>
      </c>
      <c r="E28" s="56">
        <v>2</v>
      </c>
      <c r="F28" s="56" t="s">
        <v>547</v>
      </c>
      <c r="G28" s="56">
        <v>1</v>
      </c>
      <c r="H28" s="56" t="s">
        <v>548</v>
      </c>
      <c r="I28" s="56">
        <v>2</v>
      </c>
      <c r="J28" s="59"/>
      <c r="K28" s="56"/>
      <c r="L28" s="56"/>
      <c r="M28" s="56"/>
      <c r="N28" s="56"/>
      <c r="O28" s="56"/>
      <c r="P28" s="56"/>
      <c r="Q28" s="56"/>
      <c r="R28" s="56"/>
      <c r="S28" s="56"/>
      <c r="T28" s="56"/>
      <c r="U28" s="56"/>
      <c r="V28" s="56"/>
      <c r="W28" s="56"/>
      <c r="X28" s="56"/>
      <c r="Y28" s="59"/>
      <c r="Z28" s="85"/>
      <c r="AA28" s="84"/>
      <c r="AB28" s="84"/>
      <c r="AC28" s="85"/>
      <c r="AD28" s="85"/>
      <c r="AE28" s="84"/>
      <c r="AF28" s="84"/>
      <c r="AG28" s="84"/>
      <c r="AH28" s="89"/>
      <c r="AI28" s="89"/>
      <c r="AJ28" s="89"/>
      <c r="AK28" s="89"/>
      <c r="AL28" s="83"/>
      <c r="AM28" s="83"/>
      <c r="AN28" s="83"/>
      <c r="AO28" s="83"/>
      <c r="AP28" s="56" t="s">
        <v>549</v>
      </c>
      <c r="AQ28" s="56">
        <v>2</v>
      </c>
      <c r="AR28" s="59" t="s">
        <v>441</v>
      </c>
      <c r="AS28" s="59">
        <v>4</v>
      </c>
      <c r="AT28" s="83"/>
      <c r="AU28" s="83"/>
      <c r="AV28" s="118"/>
      <c r="AW28" s="118"/>
      <c r="AX28" s="83"/>
      <c r="AY28" s="83"/>
      <c r="AZ28" s="118"/>
      <c r="BA28" s="118"/>
      <c r="BB28" s="83"/>
      <c r="BC28" s="83"/>
      <c r="BD28" s="83"/>
      <c r="BE28" s="83"/>
      <c r="BF28" s="126" t="s">
        <v>550</v>
      </c>
      <c r="BG28" s="186"/>
      <c r="BH28" s="186"/>
      <c r="BI28" s="190">
        <v>3</v>
      </c>
      <c r="BJ28" s="82" t="s">
        <v>551</v>
      </c>
      <c r="BK28" s="180" t="s">
        <v>552</v>
      </c>
      <c r="BL28" s="180" t="s">
        <v>553</v>
      </c>
      <c r="BM28" s="55">
        <v>3</v>
      </c>
    </row>
    <row r="29" spans="1:66" s="9" customFormat="1" ht="88.5" customHeight="1" x14ac:dyDescent="0.3">
      <c r="A29" s="16" t="s">
        <v>554</v>
      </c>
      <c r="B29" s="56" t="s">
        <v>555</v>
      </c>
      <c r="C29" s="56">
        <v>4</v>
      </c>
      <c r="D29" s="56" t="s">
        <v>556</v>
      </c>
      <c r="E29" s="56">
        <v>2</v>
      </c>
      <c r="F29" s="56" t="s">
        <v>555</v>
      </c>
      <c r="G29" s="56">
        <v>4</v>
      </c>
      <c r="H29" s="59" t="s">
        <v>556</v>
      </c>
      <c r="I29" s="59">
        <v>2</v>
      </c>
      <c r="J29" s="59"/>
      <c r="K29" s="56"/>
      <c r="L29" s="56"/>
      <c r="M29" s="56"/>
      <c r="N29" s="56"/>
      <c r="O29" s="56"/>
      <c r="P29" s="56"/>
      <c r="Q29" s="56"/>
      <c r="R29" s="56"/>
      <c r="S29" s="56"/>
      <c r="T29" s="56"/>
      <c r="U29" s="56"/>
      <c r="V29" s="56"/>
      <c r="W29" s="56"/>
      <c r="X29" s="56"/>
      <c r="Y29" s="59"/>
      <c r="Z29" s="85"/>
      <c r="AA29" s="84"/>
      <c r="AB29" s="84"/>
      <c r="AC29" s="84"/>
      <c r="AD29" s="89"/>
      <c r="AE29" s="89"/>
      <c r="AF29" s="89"/>
      <c r="AG29" s="89"/>
      <c r="AH29" s="89"/>
      <c r="AI29" s="89"/>
      <c r="AJ29" s="89"/>
      <c r="AK29" s="89"/>
      <c r="AL29" s="83"/>
      <c r="AM29" s="83"/>
      <c r="AN29" s="83"/>
      <c r="AO29" s="83"/>
      <c r="AP29" s="56" t="s">
        <v>557</v>
      </c>
      <c r="AQ29" s="56">
        <v>8</v>
      </c>
      <c r="AR29" s="59" t="s">
        <v>543</v>
      </c>
      <c r="AS29" s="61">
        <v>3</v>
      </c>
      <c r="AT29" s="102"/>
      <c r="AU29" s="102"/>
      <c r="AV29" s="119"/>
      <c r="AW29" s="119"/>
      <c r="AX29" s="102"/>
      <c r="AY29" s="102"/>
      <c r="AZ29" s="119"/>
      <c r="BA29" s="119"/>
      <c r="BB29" s="102"/>
      <c r="BC29" s="102"/>
      <c r="BD29" s="102"/>
      <c r="BE29" s="102"/>
      <c r="BF29" s="183" t="s">
        <v>558</v>
      </c>
      <c r="BG29" s="187"/>
      <c r="BH29" s="187"/>
      <c r="BI29" s="191">
        <v>2</v>
      </c>
      <c r="BJ29" s="194" t="s">
        <v>559</v>
      </c>
      <c r="BK29" s="182"/>
      <c r="BL29" s="182" t="s">
        <v>553</v>
      </c>
      <c r="BM29" s="182"/>
    </row>
    <row r="30" spans="1:66" s="9" customFormat="1" ht="15.75" customHeight="1" x14ac:dyDescent="0.3">
      <c r="A30" s="11" t="s">
        <v>431</v>
      </c>
      <c r="B30" s="56"/>
      <c r="C30" s="56"/>
      <c r="D30" s="56"/>
      <c r="E30" s="56"/>
      <c r="F30" s="56"/>
      <c r="G30" s="56"/>
      <c r="H30" s="59"/>
      <c r="I30" s="59"/>
      <c r="J30" s="59"/>
      <c r="K30" s="56"/>
      <c r="L30" s="56"/>
      <c r="M30" s="56"/>
      <c r="N30" s="56"/>
      <c r="O30" s="56"/>
      <c r="P30" s="56"/>
      <c r="Q30" s="56"/>
      <c r="R30" s="56"/>
      <c r="S30" s="56"/>
      <c r="T30" s="56"/>
      <c r="U30" s="56"/>
      <c r="V30" s="56"/>
      <c r="W30" s="56"/>
      <c r="X30" s="56"/>
      <c r="Y30" s="59"/>
      <c r="Z30" s="455" t="s">
        <v>560</v>
      </c>
      <c r="AA30" s="456"/>
      <c r="AB30" s="456"/>
      <c r="AC30" s="457"/>
      <c r="AD30" s="455" t="s">
        <v>561</v>
      </c>
      <c r="AE30" s="456"/>
      <c r="AF30" s="456"/>
      <c r="AG30" s="457"/>
      <c r="AH30" s="89"/>
      <c r="AI30" s="89"/>
      <c r="AJ30" s="89"/>
      <c r="AK30" s="89"/>
      <c r="AL30" s="83"/>
      <c r="AM30" s="83"/>
      <c r="AN30" s="83"/>
      <c r="AO30" s="83"/>
      <c r="AP30" s="83"/>
      <c r="AQ30" s="83"/>
      <c r="AR30" s="118"/>
      <c r="AS30" s="118"/>
      <c r="AT30" s="83"/>
      <c r="AU30" s="83"/>
      <c r="AV30" s="118"/>
      <c r="AW30" s="118"/>
      <c r="AX30" s="83"/>
      <c r="AY30" s="83"/>
      <c r="AZ30" s="118"/>
      <c r="BA30" s="118"/>
      <c r="BB30" s="83"/>
      <c r="BC30" s="83"/>
      <c r="BD30" s="83"/>
      <c r="BE30" s="118"/>
      <c r="BF30" s="460" t="s">
        <v>562</v>
      </c>
      <c r="BG30" s="461"/>
      <c r="BH30" s="461"/>
      <c r="BI30" s="461"/>
      <c r="BJ30" s="193" t="s">
        <v>563</v>
      </c>
      <c r="BK30" s="180"/>
      <c r="BL30" s="127" t="s">
        <v>564</v>
      </c>
      <c r="BM30" s="127"/>
    </row>
    <row r="31" spans="1:66" s="9" customFormat="1" ht="27" customHeight="1" x14ac:dyDescent="0.3">
      <c r="A31" s="16" t="s">
        <v>438</v>
      </c>
      <c r="B31" s="56"/>
      <c r="C31" s="56"/>
      <c r="D31" s="56"/>
      <c r="E31" s="56"/>
      <c r="F31" s="56"/>
      <c r="G31" s="56"/>
      <c r="H31" s="59"/>
      <c r="I31" s="59"/>
      <c r="J31" s="59"/>
      <c r="K31" s="56"/>
      <c r="L31" s="56"/>
      <c r="M31" s="56"/>
      <c r="N31" s="56"/>
      <c r="O31" s="56"/>
      <c r="P31" s="56"/>
      <c r="Q31" s="56"/>
      <c r="R31" s="56"/>
      <c r="S31" s="56"/>
      <c r="T31" s="56"/>
      <c r="U31" s="56"/>
      <c r="V31" s="56"/>
      <c r="W31" s="56"/>
      <c r="X31" s="56"/>
      <c r="Y31" s="56"/>
      <c r="Z31" s="84" t="s">
        <v>565</v>
      </c>
      <c r="AA31" s="84">
        <v>1</v>
      </c>
      <c r="AB31" s="84" t="s">
        <v>566</v>
      </c>
      <c r="AC31" s="84">
        <v>2</v>
      </c>
      <c r="AD31" s="84" t="s">
        <v>567</v>
      </c>
      <c r="AE31" s="84">
        <v>0.5</v>
      </c>
      <c r="AF31" s="84" t="s">
        <v>450</v>
      </c>
      <c r="AG31" s="84">
        <v>2</v>
      </c>
      <c r="AH31" s="89"/>
      <c r="AI31" s="89"/>
      <c r="AJ31" s="89"/>
      <c r="AK31" s="89"/>
      <c r="AL31" s="83"/>
      <c r="AM31" s="83"/>
      <c r="AN31" s="83"/>
      <c r="AO31" s="83"/>
      <c r="AP31" s="83"/>
      <c r="AQ31" s="83"/>
      <c r="AR31" s="118"/>
      <c r="AS31" s="118"/>
      <c r="AT31" s="83"/>
      <c r="AU31" s="83"/>
      <c r="AV31" s="118"/>
      <c r="AW31" s="118"/>
      <c r="AX31" s="83"/>
      <c r="AY31" s="83"/>
      <c r="AZ31" s="118"/>
      <c r="BA31" s="118"/>
      <c r="BB31" s="83"/>
      <c r="BC31" s="83"/>
      <c r="BD31" s="83"/>
      <c r="BE31" s="83"/>
      <c r="BF31" s="185" t="s">
        <v>568</v>
      </c>
      <c r="BG31" s="189"/>
      <c r="BH31" s="189"/>
      <c r="BI31" s="190">
        <v>1</v>
      </c>
      <c r="BJ31" s="193" t="s">
        <v>569</v>
      </c>
      <c r="BK31" s="180" t="s">
        <v>570</v>
      </c>
      <c r="BL31" s="127" t="s">
        <v>528</v>
      </c>
      <c r="BM31" s="55">
        <v>1</v>
      </c>
    </row>
    <row r="32" spans="1:66" s="9" customFormat="1" ht="30" customHeight="1" x14ac:dyDescent="0.3">
      <c r="A32" s="17" t="s">
        <v>454</v>
      </c>
      <c r="B32" s="56"/>
      <c r="C32" s="56"/>
      <c r="D32" s="56"/>
      <c r="E32" s="56"/>
      <c r="F32" s="56"/>
      <c r="G32" s="56"/>
      <c r="H32" s="59"/>
      <c r="I32" s="59"/>
      <c r="J32" s="59"/>
      <c r="K32" s="56"/>
      <c r="L32" s="56"/>
      <c r="M32" s="56"/>
      <c r="N32" s="56"/>
      <c r="O32" s="56"/>
      <c r="P32" s="56"/>
      <c r="Q32" s="56"/>
      <c r="R32" s="56"/>
      <c r="S32" s="56"/>
      <c r="T32" s="56"/>
      <c r="U32" s="56"/>
      <c r="V32" s="56"/>
      <c r="W32" s="56"/>
      <c r="X32" s="56"/>
      <c r="Y32" s="56"/>
      <c r="Z32" s="84" t="s">
        <v>571</v>
      </c>
      <c r="AA32" s="84">
        <v>2</v>
      </c>
      <c r="AB32" s="84" t="s">
        <v>566</v>
      </c>
      <c r="AC32" s="84">
        <v>2</v>
      </c>
      <c r="AD32" s="84"/>
      <c r="AE32" s="84"/>
      <c r="AF32" s="84"/>
      <c r="AG32" s="84"/>
      <c r="AH32" s="89"/>
      <c r="AI32" s="89"/>
      <c r="AJ32" s="89"/>
      <c r="AK32" s="89"/>
      <c r="AL32" s="83"/>
      <c r="AM32" s="83"/>
      <c r="AN32" s="83"/>
      <c r="AO32" s="83"/>
      <c r="AP32" s="83"/>
      <c r="AQ32" s="83"/>
      <c r="AR32" s="118"/>
      <c r="AS32" s="118"/>
      <c r="AT32" s="83"/>
      <c r="AU32" s="83"/>
      <c r="AV32" s="118"/>
      <c r="AW32" s="118"/>
      <c r="AX32" s="83"/>
      <c r="AY32" s="83"/>
      <c r="AZ32" s="118"/>
      <c r="BA32" s="118"/>
      <c r="BB32" s="83"/>
      <c r="BC32" s="83"/>
      <c r="BD32" s="83"/>
      <c r="BE32" s="83"/>
      <c r="BF32" s="126" t="s">
        <v>572</v>
      </c>
      <c r="BG32" s="186"/>
      <c r="BH32" s="186"/>
      <c r="BI32" s="190">
        <v>1</v>
      </c>
      <c r="BJ32" s="193" t="s">
        <v>573</v>
      </c>
      <c r="BK32" s="180" t="s">
        <v>570</v>
      </c>
      <c r="BL32" s="127" t="s">
        <v>528</v>
      </c>
      <c r="BM32" s="55">
        <v>1</v>
      </c>
    </row>
    <row r="33" spans="1:66" s="9" customFormat="1" ht="30" customHeight="1" x14ac:dyDescent="0.3">
      <c r="A33" s="11" t="s">
        <v>431</v>
      </c>
      <c r="B33" s="56"/>
      <c r="C33" s="56"/>
      <c r="D33" s="56"/>
      <c r="E33" s="56"/>
      <c r="F33" s="56"/>
      <c r="G33" s="56"/>
      <c r="H33" s="59"/>
      <c r="I33" s="59"/>
      <c r="J33" s="59"/>
      <c r="K33" s="56"/>
      <c r="L33" s="56"/>
      <c r="M33" s="56"/>
      <c r="N33" s="56"/>
      <c r="O33" s="56"/>
      <c r="P33" s="56"/>
      <c r="Q33" s="56"/>
      <c r="R33" s="56"/>
      <c r="S33" s="56"/>
      <c r="T33" s="56"/>
      <c r="U33" s="56"/>
      <c r="V33" s="56"/>
      <c r="W33" s="56"/>
      <c r="X33" s="56"/>
      <c r="Y33" s="59"/>
      <c r="Z33" s="455" t="s">
        <v>574</v>
      </c>
      <c r="AA33" s="456"/>
      <c r="AB33" s="456"/>
      <c r="AC33" s="457"/>
      <c r="AD33" s="455" t="s">
        <v>575</v>
      </c>
      <c r="AE33" s="456"/>
      <c r="AF33" s="456"/>
      <c r="AG33" s="457"/>
      <c r="AH33" s="89"/>
      <c r="AI33" s="89"/>
      <c r="AJ33" s="89"/>
      <c r="AK33" s="89"/>
      <c r="AL33" s="83"/>
      <c r="AM33" s="83"/>
      <c r="AN33" s="83"/>
      <c r="AO33" s="83"/>
      <c r="AP33" s="83"/>
      <c r="AQ33" s="83"/>
      <c r="AR33" s="118"/>
      <c r="AS33" s="118"/>
      <c r="AT33" s="83"/>
      <c r="AU33" s="83"/>
      <c r="AV33" s="118"/>
      <c r="AW33" s="118"/>
      <c r="AX33" s="83"/>
      <c r="AY33" s="83"/>
      <c r="AZ33" s="118"/>
      <c r="BA33" s="118"/>
      <c r="BB33" s="83"/>
      <c r="BC33" s="83"/>
      <c r="BD33" s="83"/>
      <c r="BE33" s="83"/>
      <c r="BF33" s="126" t="s">
        <v>576</v>
      </c>
      <c r="BG33" s="186"/>
      <c r="BH33" s="186"/>
      <c r="BI33" s="190">
        <v>3</v>
      </c>
      <c r="BJ33" s="186" t="s">
        <v>577</v>
      </c>
      <c r="BK33" s="186" t="s">
        <v>578</v>
      </c>
      <c r="BL33" s="186" t="s">
        <v>553</v>
      </c>
      <c r="BM33" s="186"/>
    </row>
    <row r="34" spans="1:66" s="9" customFormat="1" ht="33.75" customHeight="1" x14ac:dyDescent="0.3">
      <c r="A34" s="16" t="s">
        <v>438</v>
      </c>
      <c r="B34" s="56"/>
      <c r="C34" s="56"/>
      <c r="D34" s="56"/>
      <c r="E34" s="56"/>
      <c r="F34" s="56"/>
      <c r="G34" s="56"/>
      <c r="H34" s="59"/>
      <c r="I34" s="59"/>
      <c r="J34" s="59"/>
      <c r="K34" s="56"/>
      <c r="L34" s="56"/>
      <c r="M34" s="56"/>
      <c r="N34" s="56"/>
      <c r="O34" s="56"/>
      <c r="P34" s="56"/>
      <c r="Q34" s="56"/>
      <c r="R34" s="56"/>
      <c r="S34" s="56"/>
      <c r="T34" s="56"/>
      <c r="U34" s="56"/>
      <c r="V34" s="56"/>
      <c r="W34" s="56"/>
      <c r="X34" s="56"/>
      <c r="Y34" s="56"/>
      <c r="Z34" s="84" t="s">
        <v>565</v>
      </c>
      <c r="AA34" s="84">
        <v>1</v>
      </c>
      <c r="AB34" s="93" t="s">
        <v>354</v>
      </c>
      <c r="AC34" s="93">
        <v>3</v>
      </c>
      <c r="AD34" s="84" t="s">
        <v>579</v>
      </c>
      <c r="AE34" s="84">
        <v>1</v>
      </c>
      <c r="AF34" s="84" t="s">
        <v>441</v>
      </c>
      <c r="AG34" s="84">
        <v>3</v>
      </c>
      <c r="AH34" s="89"/>
      <c r="AI34" s="89"/>
      <c r="AJ34" s="89"/>
      <c r="AK34" s="89"/>
      <c r="AL34" s="83"/>
      <c r="AM34" s="83"/>
      <c r="AN34" s="83"/>
      <c r="AO34" s="83"/>
      <c r="AP34" s="83"/>
      <c r="AQ34" s="83"/>
      <c r="AR34" s="118"/>
      <c r="AS34" s="118"/>
      <c r="AT34" s="83"/>
      <c r="AU34" s="83"/>
      <c r="AV34" s="118"/>
      <c r="AW34" s="118"/>
      <c r="AX34" s="83"/>
      <c r="AY34" s="83"/>
      <c r="AZ34" s="118"/>
      <c r="BA34" s="118"/>
      <c r="BB34" s="83"/>
      <c r="BC34" s="83"/>
      <c r="BD34" s="83"/>
      <c r="BE34" s="83"/>
      <c r="BF34" s="126" t="s">
        <v>580</v>
      </c>
      <c r="BG34" s="186"/>
      <c r="BH34" s="186"/>
      <c r="BI34" s="190">
        <v>1</v>
      </c>
      <c r="BJ34" s="195"/>
      <c r="BK34" s="127"/>
      <c r="BL34" s="127"/>
      <c r="BM34" s="127"/>
    </row>
    <row r="35" spans="1:66" s="9" customFormat="1" ht="24.75" customHeight="1" x14ac:dyDescent="0.3">
      <c r="A35" s="17" t="s">
        <v>454</v>
      </c>
      <c r="B35" s="56"/>
      <c r="C35" s="56"/>
      <c r="D35" s="56"/>
      <c r="E35" s="56"/>
      <c r="F35" s="56"/>
      <c r="G35" s="56"/>
      <c r="H35" s="59"/>
      <c r="I35" s="59"/>
      <c r="J35" s="59"/>
      <c r="K35" s="56"/>
      <c r="L35" s="56"/>
      <c r="M35" s="56"/>
      <c r="N35" s="56"/>
      <c r="O35" s="56"/>
      <c r="P35" s="56"/>
      <c r="Q35" s="56"/>
      <c r="R35" s="56"/>
      <c r="S35" s="56"/>
      <c r="T35" s="56"/>
      <c r="U35" s="56"/>
      <c r="V35" s="56"/>
      <c r="W35" s="56"/>
      <c r="X35" s="56"/>
      <c r="Y35" s="56"/>
      <c r="Z35" s="84" t="s">
        <v>581</v>
      </c>
      <c r="AA35" s="84">
        <v>1</v>
      </c>
      <c r="AB35" s="93" t="s">
        <v>354</v>
      </c>
      <c r="AC35" s="93">
        <v>3</v>
      </c>
      <c r="AD35" s="84"/>
      <c r="AE35" s="84"/>
      <c r="AF35" s="84"/>
      <c r="AG35" s="84"/>
      <c r="AH35" s="89"/>
      <c r="AI35" s="89"/>
      <c r="AJ35" s="89"/>
      <c r="AK35" s="89"/>
      <c r="AL35" s="83"/>
      <c r="AM35" s="83"/>
      <c r="AN35" s="83"/>
      <c r="AO35" s="83"/>
      <c r="AP35" s="83"/>
      <c r="AQ35" s="83"/>
      <c r="AR35" s="118"/>
      <c r="AS35" s="118"/>
      <c r="AT35" s="83"/>
      <c r="AU35" s="83"/>
      <c r="AV35" s="118"/>
      <c r="AW35" s="118"/>
      <c r="AX35" s="83"/>
      <c r="AY35" s="83"/>
      <c r="AZ35" s="118"/>
      <c r="BA35" s="118"/>
      <c r="BB35" s="83"/>
      <c r="BC35" s="83"/>
      <c r="BD35" s="83"/>
      <c r="BE35" s="83"/>
      <c r="BF35" s="126" t="s">
        <v>582</v>
      </c>
      <c r="BG35" s="186"/>
      <c r="BH35" s="186"/>
      <c r="BI35" s="190">
        <v>1</v>
      </c>
    </row>
    <row r="36" spans="1:66" s="9" customFormat="1" ht="43.2" x14ac:dyDescent="0.3">
      <c r="A36" s="16" t="s">
        <v>461</v>
      </c>
      <c r="B36" s="56"/>
      <c r="C36" s="56"/>
      <c r="D36" s="56"/>
      <c r="E36" s="56"/>
      <c r="F36" s="56"/>
      <c r="G36" s="56"/>
      <c r="H36" s="59"/>
      <c r="I36" s="59"/>
      <c r="J36" s="59"/>
      <c r="K36" s="56"/>
      <c r="L36" s="56"/>
      <c r="M36" s="56"/>
      <c r="N36" s="56"/>
      <c r="O36" s="56"/>
      <c r="P36" s="56"/>
      <c r="Q36" s="56"/>
      <c r="R36" s="56"/>
      <c r="S36" s="56"/>
      <c r="T36" s="56"/>
      <c r="U36" s="56"/>
      <c r="V36" s="56"/>
      <c r="W36" s="56"/>
      <c r="X36" s="56"/>
      <c r="Y36" s="56"/>
      <c r="Z36" s="84" t="s">
        <v>583</v>
      </c>
      <c r="AA36" s="84">
        <v>3</v>
      </c>
      <c r="AB36" s="84" t="s">
        <v>584</v>
      </c>
      <c r="AC36" s="84">
        <v>2</v>
      </c>
      <c r="AD36" s="84"/>
      <c r="AE36" s="84"/>
      <c r="AF36" s="84"/>
      <c r="AG36" s="84"/>
      <c r="AH36" s="89"/>
      <c r="AI36" s="89"/>
      <c r="AJ36" s="89"/>
      <c r="AK36" s="89"/>
      <c r="AL36" s="83"/>
      <c r="AM36" s="83"/>
      <c r="AN36" s="83"/>
      <c r="AO36" s="83"/>
      <c r="AP36" s="83"/>
      <c r="AQ36" s="83"/>
      <c r="AR36" s="118"/>
      <c r="AS36" s="118"/>
      <c r="AT36" s="83"/>
      <c r="AU36" s="83"/>
      <c r="AV36" s="118"/>
      <c r="AW36" s="118"/>
      <c r="AX36" s="83"/>
      <c r="AY36" s="83"/>
      <c r="AZ36" s="118"/>
      <c r="BA36" s="118"/>
      <c r="BB36" s="83"/>
      <c r="BC36" s="83"/>
      <c r="BD36" s="83"/>
      <c r="BE36" s="83"/>
      <c r="BF36" s="126" t="s">
        <v>585</v>
      </c>
      <c r="BG36" s="186"/>
      <c r="BH36" s="186"/>
      <c r="BI36" s="190">
        <v>3</v>
      </c>
      <c r="BJ36" s="127"/>
      <c r="BK36" s="127"/>
      <c r="BL36" s="127"/>
      <c r="BM36" s="127"/>
    </row>
    <row r="37" spans="1:66" s="9" customFormat="1" ht="28.5" customHeight="1" x14ac:dyDescent="0.3">
      <c r="A37" s="16" t="s">
        <v>538</v>
      </c>
      <c r="B37" s="56"/>
      <c r="C37" s="56"/>
      <c r="D37" s="56"/>
      <c r="E37" s="56"/>
      <c r="F37" s="56"/>
      <c r="G37" s="56"/>
      <c r="H37" s="59"/>
      <c r="I37" s="59"/>
      <c r="J37" s="59"/>
      <c r="K37" s="56"/>
      <c r="L37" s="56"/>
      <c r="M37" s="56"/>
      <c r="N37" s="56"/>
      <c r="O37" s="56"/>
      <c r="P37" s="56"/>
      <c r="Q37" s="56"/>
      <c r="R37" s="56"/>
      <c r="S37" s="56"/>
      <c r="T37" s="56"/>
      <c r="U37" s="56"/>
      <c r="V37" s="56"/>
      <c r="W37" s="56"/>
      <c r="X37" s="56"/>
      <c r="Y37" s="56"/>
      <c r="Z37" s="84" t="s">
        <v>586</v>
      </c>
      <c r="AA37" s="84">
        <v>3</v>
      </c>
      <c r="AB37" s="84" t="s">
        <v>587</v>
      </c>
      <c r="AC37" s="84">
        <v>2</v>
      </c>
      <c r="AD37" s="84"/>
      <c r="AE37" s="84"/>
      <c r="AF37" s="84"/>
      <c r="AG37" s="84"/>
      <c r="AH37" s="89"/>
      <c r="AI37" s="89"/>
      <c r="AJ37" s="89"/>
      <c r="AK37" s="89"/>
      <c r="AL37" s="83"/>
      <c r="AM37" s="83"/>
      <c r="AN37" s="83"/>
      <c r="AO37" s="83"/>
      <c r="AP37" s="83"/>
      <c r="AQ37" s="83"/>
      <c r="AR37" s="118"/>
      <c r="AS37" s="118"/>
      <c r="AT37" s="83"/>
      <c r="AU37" s="83"/>
      <c r="AV37" s="118"/>
      <c r="AW37" s="118"/>
      <c r="AX37" s="83"/>
      <c r="AY37" s="83"/>
      <c r="AZ37" s="118"/>
      <c r="BA37" s="118"/>
      <c r="BB37" s="83"/>
      <c r="BC37" s="83"/>
      <c r="BD37" s="83"/>
      <c r="BE37" s="83"/>
      <c r="BF37" s="126" t="s">
        <v>588</v>
      </c>
      <c r="BG37" s="186"/>
      <c r="BH37" s="186"/>
      <c r="BI37" s="190">
        <v>2</v>
      </c>
      <c r="BJ37" s="127"/>
      <c r="BK37" s="127"/>
      <c r="BL37" s="127"/>
      <c r="BM37" s="127"/>
    </row>
    <row r="38" spans="1:66" s="9" customFormat="1" ht="28.5" customHeight="1" x14ac:dyDescent="0.3">
      <c r="A38" s="11" t="s">
        <v>431</v>
      </c>
      <c r="B38" s="56"/>
      <c r="C38" s="56"/>
      <c r="D38" s="56"/>
      <c r="E38" s="56"/>
      <c r="F38" s="56"/>
      <c r="G38" s="56"/>
      <c r="H38" s="59"/>
      <c r="I38" s="59"/>
      <c r="J38" s="59"/>
      <c r="K38" s="56"/>
      <c r="L38" s="56"/>
      <c r="M38" s="56"/>
      <c r="N38" s="56"/>
      <c r="O38" s="56"/>
      <c r="P38" s="56"/>
      <c r="Q38" s="56"/>
      <c r="R38" s="56"/>
      <c r="S38" s="56"/>
      <c r="T38" s="56"/>
      <c r="U38" s="56"/>
      <c r="V38" s="56"/>
      <c r="W38" s="56"/>
      <c r="X38" s="56"/>
      <c r="Y38" s="59"/>
      <c r="Z38" s="455" t="s">
        <v>589</v>
      </c>
      <c r="AA38" s="456"/>
      <c r="AB38" s="456"/>
      <c r="AC38" s="457"/>
      <c r="AD38" s="455" t="s">
        <v>590</v>
      </c>
      <c r="AE38" s="456"/>
      <c r="AF38" s="456"/>
      <c r="AG38" s="457"/>
      <c r="AH38" s="455" t="s">
        <v>590</v>
      </c>
      <c r="AI38" s="456"/>
      <c r="AJ38" s="456"/>
      <c r="AK38" s="457"/>
      <c r="AL38" s="83"/>
      <c r="AM38" s="83"/>
      <c r="AN38" s="83"/>
      <c r="AO38" s="83"/>
      <c r="AP38" s="83"/>
      <c r="AQ38" s="83"/>
      <c r="AR38" s="118"/>
      <c r="AS38" s="118"/>
      <c r="AT38" s="83"/>
      <c r="AU38" s="83"/>
      <c r="AV38" s="118"/>
      <c r="AW38" s="118"/>
      <c r="AX38" s="83"/>
      <c r="AY38" s="83"/>
      <c r="AZ38" s="118"/>
      <c r="BA38" s="118"/>
      <c r="BB38" s="83"/>
      <c r="BC38" s="83"/>
      <c r="BD38" s="83"/>
      <c r="BE38" s="83"/>
      <c r="BF38" s="126" t="s">
        <v>591</v>
      </c>
      <c r="BG38" s="186"/>
      <c r="BH38" s="186"/>
      <c r="BI38" s="190">
        <v>2</v>
      </c>
      <c r="BJ38" s="127"/>
      <c r="BK38" s="127"/>
      <c r="BL38" s="127"/>
      <c r="BM38" s="127"/>
    </row>
    <row r="39" spans="1:66" s="9" customFormat="1" ht="28.5" customHeight="1" x14ac:dyDescent="0.3">
      <c r="A39" s="16" t="s">
        <v>438</v>
      </c>
      <c r="B39" s="56"/>
      <c r="C39" s="56"/>
      <c r="D39" s="56"/>
      <c r="E39" s="56"/>
      <c r="F39" s="56"/>
      <c r="G39" s="56"/>
      <c r="H39" s="59"/>
      <c r="I39" s="59"/>
      <c r="J39" s="59"/>
      <c r="K39" s="56"/>
      <c r="L39" s="56"/>
      <c r="M39" s="56"/>
      <c r="N39" s="56"/>
      <c r="O39" s="56"/>
      <c r="P39" s="56"/>
      <c r="Q39" s="56"/>
      <c r="R39" s="56"/>
      <c r="S39" s="56"/>
      <c r="T39" s="56"/>
      <c r="U39" s="56"/>
      <c r="V39" s="56"/>
      <c r="W39" s="56"/>
      <c r="X39" s="56"/>
      <c r="Y39" s="56"/>
      <c r="Z39" s="84" t="s">
        <v>592</v>
      </c>
      <c r="AA39" s="84">
        <v>4</v>
      </c>
      <c r="AB39" s="84" t="s">
        <v>593</v>
      </c>
      <c r="AC39" s="84">
        <v>1</v>
      </c>
      <c r="AD39" s="84" t="s">
        <v>594</v>
      </c>
      <c r="AE39" s="84">
        <v>0.5</v>
      </c>
      <c r="AF39" s="84" t="s">
        <v>595</v>
      </c>
      <c r="AG39" s="84">
        <v>1</v>
      </c>
      <c r="AH39" s="56" t="s">
        <v>596</v>
      </c>
      <c r="AI39" s="56">
        <v>0.5</v>
      </c>
      <c r="AJ39" s="56" t="s">
        <v>595</v>
      </c>
      <c r="AK39" s="56">
        <v>1</v>
      </c>
      <c r="AL39" s="83"/>
      <c r="AM39" s="83"/>
      <c r="AN39" s="83"/>
      <c r="AO39" s="83"/>
      <c r="AP39" s="83"/>
      <c r="AQ39" s="83"/>
      <c r="AR39" s="118"/>
      <c r="AS39" s="118"/>
      <c r="AT39" s="83"/>
      <c r="AU39" s="83"/>
      <c r="AV39" s="118"/>
      <c r="AW39" s="118"/>
      <c r="AX39" s="83"/>
      <c r="AY39" s="83"/>
      <c r="AZ39" s="118"/>
      <c r="BA39" s="118"/>
      <c r="BB39" s="83"/>
      <c r="BC39" s="83"/>
      <c r="BD39" s="83"/>
      <c r="BE39" s="83"/>
      <c r="BF39" s="126" t="s">
        <v>597</v>
      </c>
      <c r="BG39" s="186"/>
      <c r="BH39" s="186"/>
      <c r="BI39" s="190">
        <v>2</v>
      </c>
      <c r="BJ39" s="127"/>
      <c r="BK39" s="127"/>
      <c r="BL39" s="127"/>
      <c r="BM39" s="127"/>
    </row>
    <row r="40" spans="1:66" s="9" customFormat="1" ht="28.5" customHeight="1" x14ac:dyDescent="0.3">
      <c r="A40" s="101" t="s">
        <v>454</v>
      </c>
      <c r="B40" s="60"/>
      <c r="C40" s="60"/>
      <c r="D40" s="60"/>
      <c r="E40" s="60"/>
      <c r="F40" s="60"/>
      <c r="G40" s="60"/>
      <c r="H40" s="61"/>
      <c r="I40" s="61"/>
      <c r="J40" s="61"/>
      <c r="K40" s="60"/>
      <c r="L40" s="60"/>
      <c r="M40" s="60"/>
      <c r="N40" s="60"/>
      <c r="O40" s="60"/>
      <c r="P40" s="60"/>
      <c r="Q40" s="60"/>
      <c r="R40" s="60"/>
      <c r="S40" s="60"/>
      <c r="T40" s="60"/>
      <c r="U40" s="60"/>
      <c r="V40" s="60"/>
      <c r="W40" s="60"/>
      <c r="X40" s="60"/>
      <c r="Y40" s="60"/>
      <c r="Z40" s="87" t="s">
        <v>598</v>
      </c>
      <c r="AA40" s="87">
        <v>8</v>
      </c>
      <c r="AB40" s="87" t="s">
        <v>593</v>
      </c>
      <c r="AC40" s="87">
        <v>1</v>
      </c>
      <c r="AD40" s="87"/>
      <c r="AE40" s="87"/>
      <c r="AF40" s="87"/>
      <c r="AG40" s="87"/>
      <c r="AH40" s="107"/>
      <c r="AI40" s="107"/>
      <c r="AJ40" s="107"/>
      <c r="AK40" s="107"/>
      <c r="AL40" s="102"/>
      <c r="AM40" s="102"/>
      <c r="AN40" s="102"/>
      <c r="AO40" s="102"/>
      <c r="AP40" s="102"/>
      <c r="AQ40" s="102"/>
      <c r="AR40" s="119"/>
      <c r="AS40" s="119"/>
      <c r="AT40" s="102"/>
      <c r="AU40" s="102"/>
      <c r="AV40" s="119"/>
      <c r="AW40" s="119"/>
      <c r="AX40" s="102"/>
      <c r="AY40" s="102"/>
      <c r="AZ40" s="119"/>
      <c r="BA40" s="119"/>
      <c r="BB40" s="102"/>
      <c r="BC40" s="102"/>
      <c r="BD40" s="102"/>
      <c r="BE40" s="102"/>
      <c r="BF40" s="181" t="s">
        <v>599</v>
      </c>
      <c r="BG40" s="187"/>
      <c r="BH40" s="187"/>
      <c r="BI40" s="190">
        <v>1</v>
      </c>
      <c r="BJ40" s="127"/>
      <c r="BK40" s="127"/>
      <c r="BL40" s="127"/>
      <c r="BM40" s="127"/>
    </row>
    <row r="41" spans="1:66" s="9" customFormat="1" ht="28.5" hidden="1" customHeight="1" x14ac:dyDescent="0.3">
      <c r="A41" s="122"/>
      <c r="B41" s="56"/>
      <c r="C41" s="56"/>
      <c r="D41" s="56"/>
      <c r="E41" s="56"/>
      <c r="F41" s="56"/>
      <c r="G41" s="56"/>
      <c r="H41" s="56"/>
      <c r="I41" s="56"/>
      <c r="J41" s="56"/>
      <c r="K41" s="56"/>
      <c r="L41" s="56"/>
      <c r="M41" s="56"/>
      <c r="N41" s="56"/>
      <c r="O41" s="56"/>
      <c r="P41" s="56"/>
      <c r="Q41" s="56"/>
      <c r="R41" s="56"/>
      <c r="S41" s="56"/>
      <c r="T41" s="56"/>
      <c r="U41" s="56"/>
      <c r="V41" s="56"/>
      <c r="W41" s="56"/>
      <c r="X41" s="56"/>
      <c r="Y41" s="56"/>
      <c r="Z41" s="84"/>
      <c r="AA41" s="84"/>
      <c r="AB41" s="84"/>
      <c r="AC41" s="84"/>
      <c r="AD41" s="84"/>
      <c r="AE41" s="84"/>
      <c r="AF41" s="84"/>
      <c r="AG41" s="84"/>
      <c r="AH41" s="89"/>
      <c r="AI41" s="89"/>
      <c r="AJ41" s="89"/>
      <c r="AK41" s="89"/>
      <c r="AL41" s="83"/>
      <c r="AM41" s="83"/>
      <c r="AN41" s="83"/>
      <c r="AO41" s="83"/>
      <c r="AP41" s="83"/>
      <c r="AQ41" s="83"/>
      <c r="AR41" s="83"/>
      <c r="AS41" s="83"/>
      <c r="AT41" s="83"/>
      <c r="AU41" s="83"/>
      <c r="AV41" s="83"/>
      <c r="AW41" s="83"/>
      <c r="AX41" s="83"/>
      <c r="AY41" s="83"/>
      <c r="AZ41" s="83"/>
      <c r="BA41" s="83"/>
      <c r="BB41" s="83"/>
      <c r="BC41" s="83"/>
      <c r="BD41" s="83"/>
      <c r="BE41" s="83"/>
      <c r="BF41" s="126" t="s">
        <v>600</v>
      </c>
      <c r="BG41" s="180"/>
      <c r="BH41" s="180" t="s">
        <v>601</v>
      </c>
      <c r="BI41" s="190" t="s">
        <v>602</v>
      </c>
      <c r="BJ41" s="183"/>
      <c r="BK41" s="183"/>
      <c r="BL41" s="183"/>
      <c r="BM41" s="183"/>
    </row>
    <row r="42" spans="1:66" s="9" customFormat="1" ht="28.5" hidden="1" customHeight="1" x14ac:dyDescent="0.3">
      <c r="A42" s="122"/>
      <c r="B42" s="56"/>
      <c r="C42" s="56"/>
      <c r="D42" s="56"/>
      <c r="E42" s="56"/>
      <c r="F42" s="56"/>
      <c r="G42" s="56"/>
      <c r="H42" s="56"/>
      <c r="I42" s="56"/>
      <c r="J42" s="56"/>
      <c r="K42" s="56"/>
      <c r="L42" s="56"/>
      <c r="M42" s="56"/>
      <c r="N42" s="56"/>
      <c r="O42" s="56"/>
      <c r="P42" s="56"/>
      <c r="Q42" s="56"/>
      <c r="R42" s="56"/>
      <c r="S42" s="56"/>
      <c r="T42" s="56"/>
      <c r="U42" s="56"/>
      <c r="V42" s="56"/>
      <c r="W42" s="56"/>
      <c r="X42" s="56"/>
      <c r="Y42" s="56"/>
      <c r="Z42" s="84"/>
      <c r="AA42" s="84"/>
      <c r="AB42" s="84"/>
      <c r="AC42" s="84"/>
      <c r="AD42" s="84"/>
      <c r="AE42" s="84"/>
      <c r="AF42" s="84"/>
      <c r="AG42" s="84"/>
      <c r="AH42" s="89"/>
      <c r="AI42" s="89"/>
      <c r="AJ42" s="89"/>
      <c r="AK42" s="89"/>
      <c r="AL42" s="83"/>
      <c r="AM42" s="83"/>
      <c r="AN42" s="83"/>
      <c r="AO42" s="83"/>
      <c r="AP42" s="83"/>
      <c r="AQ42" s="83"/>
      <c r="AR42" s="102"/>
      <c r="AS42" s="83"/>
      <c r="AT42" s="83"/>
      <c r="AU42" s="83"/>
      <c r="AV42" s="83"/>
      <c r="AW42" s="83"/>
      <c r="AX42" s="83"/>
      <c r="AY42" s="83"/>
      <c r="AZ42" s="83"/>
      <c r="BA42" s="83"/>
      <c r="BB42" s="83"/>
      <c r="BC42" s="83"/>
      <c r="BD42" s="83"/>
      <c r="BE42" s="83"/>
      <c r="BF42" s="126" t="s">
        <v>603</v>
      </c>
      <c r="BG42" s="180"/>
      <c r="BH42" s="180" t="s">
        <v>601</v>
      </c>
      <c r="BI42" s="190" t="s">
        <v>602</v>
      </c>
      <c r="BJ42" s="127"/>
      <c r="BK42" s="127"/>
      <c r="BL42" s="127"/>
      <c r="BM42" s="127"/>
    </row>
    <row r="43" spans="1:66" s="9" customFormat="1" ht="28.5" hidden="1" customHeight="1" x14ac:dyDescent="0.3">
      <c r="A43" s="122"/>
      <c r="B43" s="56"/>
      <c r="C43" s="56"/>
      <c r="D43" s="56"/>
      <c r="E43" s="56"/>
      <c r="F43" s="56"/>
      <c r="G43" s="56"/>
      <c r="H43" s="56"/>
      <c r="I43" s="56"/>
      <c r="J43" s="56"/>
      <c r="K43" s="56"/>
      <c r="L43" s="56"/>
      <c r="M43" s="56"/>
      <c r="N43" s="56"/>
      <c r="O43" s="56"/>
      <c r="P43" s="56"/>
      <c r="Q43" s="56"/>
      <c r="R43" s="56"/>
      <c r="S43" s="56"/>
      <c r="T43" s="56"/>
      <c r="U43" s="56"/>
      <c r="V43" s="56"/>
      <c r="W43" s="56"/>
      <c r="X43" s="56"/>
      <c r="Y43" s="56"/>
      <c r="Z43" s="84"/>
      <c r="AA43" s="84"/>
      <c r="AB43" s="84"/>
      <c r="AC43" s="84"/>
      <c r="AD43" s="84"/>
      <c r="AE43" s="84"/>
      <c r="AF43" s="84"/>
      <c r="AG43" s="84"/>
      <c r="AH43" s="89"/>
      <c r="AI43" s="89"/>
      <c r="AJ43" s="89"/>
      <c r="AK43" s="89"/>
      <c r="AL43" s="83"/>
      <c r="AM43" s="83"/>
      <c r="AN43" s="83"/>
      <c r="AO43" s="83"/>
      <c r="AP43" s="83"/>
      <c r="AQ43" s="118"/>
      <c r="AR43" s="83"/>
      <c r="AS43" s="142"/>
      <c r="AT43" s="83"/>
      <c r="AU43" s="83"/>
      <c r="AV43" s="83"/>
      <c r="AW43" s="83"/>
      <c r="AX43" s="83"/>
      <c r="AY43" s="83"/>
      <c r="AZ43" s="83"/>
      <c r="BA43" s="83"/>
      <c r="BB43" s="83"/>
      <c r="BC43" s="83"/>
      <c r="BD43" s="83"/>
      <c r="BE43" s="83"/>
      <c r="BG43" s="180"/>
      <c r="BH43" s="180"/>
      <c r="BI43" s="188"/>
      <c r="BJ43" s="127"/>
      <c r="BK43" s="127"/>
      <c r="BL43" s="127"/>
      <c r="BM43" s="127"/>
    </row>
    <row r="44" spans="1:66" x14ac:dyDescent="0.3">
      <c r="A44" s="130" t="s">
        <v>604</v>
      </c>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2"/>
      <c r="AA44" s="132"/>
      <c r="AB44" s="132"/>
      <c r="AC44" s="132"/>
      <c r="AD44" s="132"/>
      <c r="AE44" s="132"/>
      <c r="AF44" s="132"/>
      <c r="AG44" s="132"/>
      <c r="AH44" s="132"/>
      <c r="AI44" s="132"/>
      <c r="AJ44" s="132"/>
      <c r="AK44" s="132"/>
      <c r="AL44" s="132"/>
      <c r="AM44" s="132"/>
      <c r="AN44" s="132"/>
      <c r="AO44" s="132"/>
      <c r="AP44" s="132"/>
      <c r="AQ44" s="132"/>
      <c r="AR44" s="139"/>
      <c r="AS44" s="139"/>
      <c r="AT44" s="139"/>
      <c r="AU44" s="139"/>
      <c r="AV44" s="139"/>
      <c r="AW44" s="139"/>
      <c r="AX44" s="139"/>
      <c r="AY44" s="139"/>
      <c r="AZ44" s="139"/>
      <c r="BA44" s="139"/>
      <c r="BB44" s="139"/>
      <c r="BC44" s="139"/>
      <c r="BD44" s="139"/>
      <c r="BE44" s="139"/>
      <c r="BF44" s="139"/>
      <c r="BG44" s="139"/>
      <c r="BH44" s="139"/>
      <c r="BI44" s="139"/>
      <c r="BJ44" s="176"/>
      <c r="BK44" s="139"/>
      <c r="BL44" s="139"/>
      <c r="BM44" s="149"/>
      <c r="BN44" s="9"/>
    </row>
    <row r="45" spans="1:66" ht="30" customHeight="1" x14ac:dyDescent="0.3">
      <c r="A45" s="96" t="s">
        <v>431</v>
      </c>
      <c r="B45" s="464" t="s">
        <v>432</v>
      </c>
      <c r="C45" s="464"/>
      <c r="D45" s="465"/>
      <c r="E45" s="379"/>
      <c r="F45" s="464" t="s">
        <v>432</v>
      </c>
      <c r="G45" s="464"/>
      <c r="H45" s="465"/>
      <c r="I45" s="386"/>
      <c r="J45" s="108"/>
      <c r="K45" s="97"/>
      <c r="L45" s="97"/>
      <c r="M45" s="97"/>
      <c r="N45" s="97"/>
      <c r="O45" s="97"/>
      <c r="P45" s="97"/>
      <c r="Q45" s="97"/>
      <c r="R45" s="97"/>
      <c r="S45" s="97"/>
      <c r="T45" s="97"/>
      <c r="U45" s="97"/>
      <c r="V45" s="97"/>
      <c r="W45" s="97"/>
      <c r="X45" s="97"/>
      <c r="Y45" s="108"/>
      <c r="Z45" s="466" t="s">
        <v>465</v>
      </c>
      <c r="AA45" s="475"/>
      <c r="AB45" s="476"/>
      <c r="AC45" s="384"/>
      <c r="AD45" s="466" t="s">
        <v>605</v>
      </c>
      <c r="AE45" s="475"/>
      <c r="AF45" s="476"/>
      <c r="AG45" s="384"/>
      <c r="AH45" s="455" t="s">
        <v>606</v>
      </c>
      <c r="AI45" s="456"/>
      <c r="AJ45" s="456"/>
      <c r="AK45" s="457"/>
      <c r="AL45" s="455" t="s">
        <v>607</v>
      </c>
      <c r="AM45" s="456"/>
      <c r="AN45" s="456"/>
      <c r="AO45" s="457"/>
      <c r="AP45" s="455" t="s">
        <v>607</v>
      </c>
      <c r="AQ45" s="456"/>
      <c r="AR45" s="456"/>
      <c r="AS45" s="457"/>
      <c r="AT45" s="455" t="s">
        <v>607</v>
      </c>
      <c r="AU45" s="456"/>
      <c r="AV45" s="456"/>
      <c r="AW45" s="457"/>
      <c r="AX45" s="83"/>
      <c r="AY45" s="83"/>
      <c r="AZ45" s="83"/>
      <c r="BA45" s="83"/>
      <c r="BB45" s="83"/>
      <c r="BC45" s="83"/>
      <c r="BD45" s="83"/>
      <c r="BE45" s="118"/>
      <c r="BF45" s="460" t="s">
        <v>608</v>
      </c>
      <c r="BG45" s="461"/>
      <c r="BH45" s="461"/>
      <c r="BI45" s="461"/>
      <c r="BJ45" s="127"/>
      <c r="BK45" s="127"/>
      <c r="BL45" s="127"/>
      <c r="BM45" s="127"/>
      <c r="BN45" s="9"/>
    </row>
    <row r="46" spans="1:66" ht="57.6" x14ac:dyDescent="0.3">
      <c r="A46" s="16" t="s">
        <v>438</v>
      </c>
      <c r="B46" s="56" t="s">
        <v>609</v>
      </c>
      <c r="C46" s="192" t="s">
        <v>610</v>
      </c>
      <c r="D46" s="192" t="s">
        <v>611</v>
      </c>
      <c r="E46" s="192" t="s">
        <v>610</v>
      </c>
      <c r="F46" s="56" t="s">
        <v>609</v>
      </c>
      <c r="G46" s="192" t="s">
        <v>610</v>
      </c>
      <c r="H46" s="192" t="s">
        <v>611</v>
      </c>
      <c r="I46" s="192" t="s">
        <v>610</v>
      </c>
      <c r="J46" s="59"/>
      <c r="K46" s="56"/>
      <c r="L46" s="56"/>
      <c r="M46" s="56"/>
      <c r="N46" s="56"/>
      <c r="O46" s="56"/>
      <c r="P46" s="56"/>
      <c r="Q46" s="56"/>
      <c r="R46" s="56"/>
      <c r="S46" s="56"/>
      <c r="T46" s="56"/>
      <c r="U46" s="56"/>
      <c r="V46" s="56"/>
      <c r="W46" s="56"/>
      <c r="X46" s="56"/>
      <c r="Y46" s="56"/>
      <c r="Z46" s="84" t="s">
        <v>612</v>
      </c>
      <c r="AA46" s="84">
        <v>24</v>
      </c>
      <c r="AB46" s="84" t="s">
        <v>354</v>
      </c>
      <c r="AC46" s="84">
        <v>5</v>
      </c>
      <c r="AD46" s="84" t="s">
        <v>613</v>
      </c>
      <c r="AE46" s="84" t="s">
        <v>614</v>
      </c>
      <c r="AF46" s="84" t="s">
        <v>441</v>
      </c>
      <c r="AG46" s="84">
        <v>5</v>
      </c>
      <c r="AH46" s="88"/>
      <c r="AI46" s="88"/>
      <c r="AJ46" s="88"/>
      <c r="AK46" s="88"/>
      <c r="AL46" s="56" t="s">
        <v>615</v>
      </c>
      <c r="AM46" s="56">
        <v>6</v>
      </c>
      <c r="AN46" s="56" t="s">
        <v>447</v>
      </c>
      <c r="AO46" s="56">
        <v>3</v>
      </c>
      <c r="AP46" s="56" t="s">
        <v>616</v>
      </c>
      <c r="AQ46" s="56" t="s">
        <v>472</v>
      </c>
      <c r="AR46" s="108" t="s">
        <v>611</v>
      </c>
      <c r="AS46" s="97" t="s">
        <v>472</v>
      </c>
      <c r="AT46" s="56" t="s">
        <v>616</v>
      </c>
      <c r="AU46" s="56" t="s">
        <v>472</v>
      </c>
      <c r="AV46" s="59" t="s">
        <v>611</v>
      </c>
      <c r="AW46" s="56" t="s">
        <v>472</v>
      </c>
      <c r="AX46" s="122" t="s">
        <v>617</v>
      </c>
      <c r="AY46" s="55" t="s">
        <v>618</v>
      </c>
      <c r="AZ46" s="59" t="s">
        <v>450</v>
      </c>
      <c r="BA46" s="59">
        <v>3</v>
      </c>
      <c r="BB46" s="83"/>
      <c r="BC46" s="83"/>
      <c r="BD46" s="83"/>
      <c r="BE46" s="83"/>
      <c r="BF46" s="147" t="s">
        <v>608</v>
      </c>
      <c r="BG46" s="148">
        <v>24</v>
      </c>
      <c r="BH46" s="148" t="s">
        <v>441</v>
      </c>
      <c r="BI46" s="175">
        <v>5</v>
      </c>
      <c r="BJ46" s="127"/>
      <c r="BK46" s="127"/>
      <c r="BL46" s="127"/>
      <c r="BM46" s="127"/>
      <c r="BN46" s="9"/>
    </row>
    <row r="47" spans="1:66" ht="28.8" x14ac:dyDescent="0.3">
      <c r="A47" s="17" t="s">
        <v>454</v>
      </c>
      <c r="B47" s="83"/>
      <c r="C47" s="56"/>
      <c r="D47" s="56"/>
      <c r="E47" s="133"/>
      <c r="F47" s="9"/>
      <c r="G47" s="56"/>
      <c r="H47" s="59"/>
      <c r="I47" s="59"/>
      <c r="J47" s="59"/>
      <c r="K47" s="56"/>
      <c r="L47" s="56"/>
      <c r="M47" s="56"/>
      <c r="N47" s="56"/>
      <c r="O47" s="56"/>
      <c r="P47" s="56"/>
      <c r="Q47" s="56"/>
      <c r="R47" s="56"/>
      <c r="S47" s="56"/>
      <c r="T47" s="56"/>
      <c r="U47" s="56"/>
      <c r="V47" s="56"/>
      <c r="W47" s="56"/>
      <c r="X47" s="56"/>
      <c r="Y47" s="59"/>
      <c r="Z47" s="85"/>
      <c r="AA47" s="84"/>
      <c r="AB47" s="84"/>
      <c r="AC47" s="84"/>
      <c r="AD47" s="84" t="s">
        <v>619</v>
      </c>
      <c r="AE47" s="84" t="s">
        <v>614</v>
      </c>
      <c r="AF47" s="84" t="s">
        <v>441</v>
      </c>
      <c r="AG47" s="84">
        <v>5</v>
      </c>
      <c r="AH47" s="88"/>
      <c r="AI47" s="88"/>
      <c r="AJ47" s="88"/>
      <c r="AK47" s="88"/>
      <c r="AL47" s="83"/>
      <c r="AM47" s="83"/>
      <c r="AN47" s="83"/>
      <c r="AO47" s="83"/>
      <c r="AP47" s="83"/>
      <c r="AQ47" s="83"/>
      <c r="AR47" s="118"/>
      <c r="AS47" s="118"/>
      <c r="AT47" s="83"/>
      <c r="AU47" s="83"/>
      <c r="AV47" s="118"/>
      <c r="AW47" s="118"/>
      <c r="AX47" s="83"/>
      <c r="AY47" s="83"/>
      <c r="AZ47" s="83"/>
      <c r="BA47" s="83"/>
      <c r="BB47" s="83"/>
      <c r="BC47" s="83"/>
      <c r="BD47" s="83"/>
      <c r="BE47" s="83"/>
      <c r="BF47" s="127"/>
      <c r="BG47" s="127"/>
      <c r="BH47" s="127"/>
      <c r="BI47" s="125"/>
      <c r="BJ47" s="127"/>
      <c r="BK47" s="127"/>
      <c r="BL47" s="127"/>
      <c r="BM47" s="127"/>
      <c r="BN47" s="9"/>
    </row>
    <row r="48" spans="1:66" x14ac:dyDescent="0.3">
      <c r="A48" s="16" t="s">
        <v>461</v>
      </c>
      <c r="B48" s="56"/>
      <c r="C48" s="56"/>
      <c r="D48" s="56"/>
      <c r="E48" s="56"/>
      <c r="F48" s="56"/>
      <c r="G48" s="56"/>
      <c r="H48" s="59"/>
      <c r="I48" s="59"/>
      <c r="J48" s="59"/>
      <c r="K48" s="56"/>
      <c r="L48" s="56"/>
      <c r="M48" s="56"/>
      <c r="N48" s="56"/>
      <c r="O48" s="56"/>
      <c r="P48" s="56"/>
      <c r="Q48" s="56"/>
      <c r="R48" s="56"/>
      <c r="S48" s="56"/>
      <c r="T48" s="56"/>
      <c r="U48" s="56"/>
      <c r="V48" s="56"/>
      <c r="W48" s="56"/>
      <c r="X48" s="56"/>
      <c r="Y48" s="59"/>
      <c r="Z48" s="85"/>
      <c r="AA48" s="84"/>
      <c r="AB48" s="84"/>
      <c r="AC48" s="84"/>
      <c r="AD48" s="84"/>
      <c r="AE48" s="84"/>
      <c r="AF48" s="84"/>
      <c r="AG48" s="84"/>
      <c r="AH48" s="88"/>
      <c r="AI48" s="88"/>
      <c r="AJ48" s="88"/>
      <c r="AK48" s="88"/>
      <c r="AL48" s="83"/>
      <c r="AM48" s="83"/>
      <c r="AN48" s="83"/>
      <c r="AO48" s="83"/>
      <c r="AP48" s="83"/>
      <c r="AQ48" s="83"/>
      <c r="AR48" s="118"/>
      <c r="AS48" s="118"/>
      <c r="AT48" s="83"/>
      <c r="AU48" s="83"/>
      <c r="AV48" s="118"/>
      <c r="AW48" s="118"/>
      <c r="AX48" s="83"/>
      <c r="AY48" s="83"/>
      <c r="AZ48" s="83"/>
      <c r="BA48" s="83"/>
      <c r="BB48" s="83"/>
      <c r="BC48" s="83"/>
      <c r="BD48" s="83"/>
      <c r="BE48" s="83"/>
      <c r="BF48" s="127"/>
      <c r="BG48" s="127"/>
      <c r="BH48" s="127"/>
      <c r="BI48" s="125"/>
      <c r="BJ48" s="127"/>
      <c r="BK48" s="127"/>
      <c r="BL48" s="127"/>
      <c r="BM48" s="127"/>
      <c r="BN48" s="9"/>
    </row>
    <row r="49" spans="1:66" ht="53.4" customHeight="1" x14ac:dyDescent="0.3">
      <c r="A49" s="11" t="s">
        <v>431</v>
      </c>
      <c r="B49" s="56"/>
      <c r="C49" s="56"/>
      <c r="D49" s="56"/>
      <c r="E49" s="56"/>
      <c r="F49" s="56"/>
      <c r="G49" s="56"/>
      <c r="H49" s="59"/>
      <c r="I49" s="59"/>
      <c r="J49" s="59"/>
      <c r="K49" s="56"/>
      <c r="L49" s="56"/>
      <c r="M49" s="56"/>
      <c r="N49" s="56"/>
      <c r="O49" s="56"/>
      <c r="P49" s="56"/>
      <c r="Q49" s="56"/>
      <c r="R49" s="56"/>
      <c r="S49" s="56"/>
      <c r="T49" s="56"/>
      <c r="U49" s="56"/>
      <c r="V49" s="56"/>
      <c r="W49" s="56"/>
      <c r="X49" s="56"/>
      <c r="Y49" s="59"/>
      <c r="Z49" s="85"/>
      <c r="AA49" s="84"/>
      <c r="AB49" s="84"/>
      <c r="AC49" s="84"/>
      <c r="AD49" s="56" t="s">
        <v>620</v>
      </c>
      <c r="AE49" s="84" t="s">
        <v>472</v>
      </c>
      <c r="AF49" s="84" t="s">
        <v>611</v>
      </c>
      <c r="AG49" s="84" t="s">
        <v>472</v>
      </c>
      <c r="AH49" s="88"/>
      <c r="AI49" s="88"/>
      <c r="AJ49" s="88"/>
      <c r="AK49" s="88"/>
      <c r="AL49" s="83"/>
      <c r="AM49" s="83"/>
      <c r="AN49" s="83"/>
      <c r="AO49" s="83"/>
      <c r="AP49" s="56" t="s">
        <v>620</v>
      </c>
      <c r="AQ49" s="144">
        <v>24</v>
      </c>
      <c r="AR49" s="145" t="s">
        <v>611</v>
      </c>
      <c r="AS49" s="145">
        <v>5</v>
      </c>
      <c r="AT49" s="56" t="s">
        <v>620</v>
      </c>
      <c r="AU49" s="144">
        <v>24</v>
      </c>
      <c r="AV49" s="145" t="s">
        <v>611</v>
      </c>
      <c r="AW49" s="178">
        <v>5</v>
      </c>
      <c r="AX49" s="124" t="s">
        <v>617</v>
      </c>
      <c r="AY49" s="196" t="s">
        <v>618</v>
      </c>
      <c r="AZ49" s="119" t="s">
        <v>350</v>
      </c>
      <c r="BA49" s="197">
        <v>3</v>
      </c>
      <c r="BB49" s="102"/>
      <c r="BC49" s="102"/>
      <c r="BD49" s="102"/>
      <c r="BE49" s="102"/>
      <c r="BF49" s="183"/>
      <c r="BG49" s="183"/>
      <c r="BH49" s="127"/>
      <c r="BI49" s="125"/>
      <c r="BJ49" s="127"/>
      <c r="BK49" s="127"/>
      <c r="BL49" s="127"/>
      <c r="BM49" s="127"/>
      <c r="BN49" s="9"/>
    </row>
    <row r="50" spans="1:66" s="9" customFormat="1" hidden="1" x14ac:dyDescent="0.3">
      <c r="A50" s="16" t="s">
        <v>546</v>
      </c>
      <c r="B50" s="56"/>
      <c r="C50" s="56"/>
      <c r="D50" s="56"/>
      <c r="E50" s="56"/>
      <c r="F50" s="56"/>
      <c r="G50" s="56"/>
      <c r="H50" s="59"/>
      <c r="I50" s="59"/>
      <c r="J50" s="59"/>
      <c r="K50" s="56"/>
      <c r="L50" s="56"/>
      <c r="M50" s="56"/>
      <c r="N50" s="56"/>
      <c r="O50" s="56"/>
      <c r="P50" s="56"/>
      <c r="Q50" s="56"/>
      <c r="R50" s="56"/>
      <c r="S50" s="56"/>
      <c r="T50" s="56"/>
      <c r="U50" s="56"/>
      <c r="V50" s="56"/>
      <c r="W50" s="56"/>
      <c r="X50" s="56"/>
      <c r="Y50" s="59"/>
      <c r="Z50" s="85"/>
      <c r="AA50" s="84"/>
      <c r="AB50" s="84"/>
      <c r="AC50" s="84"/>
      <c r="AD50" s="84"/>
      <c r="AE50" s="84"/>
      <c r="AF50" s="84"/>
      <c r="AG50" s="84"/>
      <c r="AH50" s="88"/>
      <c r="AI50" s="88"/>
      <c r="AJ50" s="88"/>
      <c r="AK50" s="88"/>
      <c r="AL50" s="83"/>
      <c r="AM50" s="83"/>
      <c r="AN50" s="83"/>
      <c r="AO50" s="83"/>
      <c r="AP50" s="83"/>
      <c r="AQ50" s="83"/>
      <c r="AR50" s="119"/>
      <c r="AS50" s="118"/>
      <c r="AT50" s="83"/>
      <c r="AU50" s="83"/>
      <c r="AV50" s="118"/>
      <c r="AW50" s="118"/>
      <c r="AX50" s="83"/>
      <c r="AY50" s="83"/>
      <c r="AZ50" s="83"/>
      <c r="BA50" s="83"/>
      <c r="BB50" s="83"/>
      <c r="BC50" s="83"/>
      <c r="BD50" s="83"/>
      <c r="BE50" s="83"/>
      <c r="BF50" s="127"/>
      <c r="BG50" s="127"/>
      <c r="BH50" s="127"/>
      <c r="BI50" s="125"/>
      <c r="BJ50" s="127"/>
      <c r="BK50" s="127"/>
      <c r="BL50" s="127"/>
      <c r="BM50" s="127"/>
    </row>
    <row r="51" spans="1:66" s="9" customFormat="1" hidden="1" x14ac:dyDescent="0.3">
      <c r="A51" s="109"/>
      <c r="B51" s="60"/>
      <c r="C51" s="60"/>
      <c r="D51" s="60"/>
      <c r="E51" s="60"/>
      <c r="F51" s="60"/>
      <c r="G51" s="60"/>
      <c r="H51" s="61"/>
      <c r="I51" s="61"/>
      <c r="J51" s="61"/>
      <c r="K51" s="60"/>
      <c r="L51" s="60"/>
      <c r="M51" s="60"/>
      <c r="N51" s="60"/>
      <c r="O51" s="60"/>
      <c r="P51" s="60"/>
      <c r="Q51" s="60"/>
      <c r="R51" s="60"/>
      <c r="S51" s="60"/>
      <c r="T51" s="60"/>
      <c r="U51" s="60"/>
      <c r="V51" s="60"/>
      <c r="W51" s="60"/>
      <c r="X51" s="60"/>
      <c r="Y51" s="61"/>
      <c r="Z51" s="86"/>
      <c r="AA51" s="87"/>
      <c r="AB51" s="87"/>
      <c r="AC51" s="87"/>
      <c r="AD51" s="87"/>
      <c r="AE51" s="87"/>
      <c r="AF51" s="87"/>
      <c r="AG51" s="87"/>
      <c r="AH51" s="110"/>
      <c r="AI51" s="110"/>
      <c r="AJ51" s="110"/>
      <c r="AK51" s="110"/>
      <c r="AL51" s="102"/>
      <c r="AM51" s="102"/>
      <c r="AN51" s="102"/>
      <c r="AO51" s="102"/>
      <c r="AP51" s="102"/>
      <c r="AQ51" s="119"/>
      <c r="AR51" s="83"/>
      <c r="AS51" s="141"/>
      <c r="AT51" s="83"/>
      <c r="AU51" s="83"/>
      <c r="AV51" s="118"/>
      <c r="AW51" s="118"/>
      <c r="AX51" s="83"/>
      <c r="AY51" s="83"/>
      <c r="AZ51" s="83"/>
      <c r="BA51" s="83"/>
      <c r="BB51" s="83"/>
      <c r="BC51" s="83"/>
      <c r="BD51" s="83"/>
      <c r="BE51" s="83"/>
      <c r="BF51" s="127"/>
      <c r="BG51" s="127"/>
      <c r="BH51" s="127"/>
      <c r="BI51" s="125"/>
      <c r="BJ51" s="127"/>
      <c r="BK51" s="127"/>
      <c r="BL51" s="127"/>
      <c r="BM51" s="127"/>
    </row>
    <row r="52" spans="1:66" x14ac:dyDescent="0.3">
      <c r="A52" s="113" t="s">
        <v>621</v>
      </c>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5"/>
      <c r="AA52" s="115"/>
      <c r="AB52" s="115"/>
      <c r="AC52" s="115"/>
      <c r="AD52" s="115"/>
      <c r="AE52" s="115"/>
      <c r="AF52" s="115"/>
      <c r="AG52" s="115"/>
      <c r="AH52" s="115"/>
      <c r="AI52" s="115"/>
      <c r="AJ52" s="115"/>
      <c r="AK52" s="115"/>
      <c r="AL52" s="115"/>
      <c r="AM52" s="115"/>
      <c r="AN52" s="115"/>
      <c r="AO52" s="115"/>
      <c r="AP52" s="115"/>
      <c r="AQ52" s="115"/>
      <c r="AR52" s="140"/>
      <c r="AS52" s="115"/>
      <c r="AT52" s="115"/>
      <c r="AU52" s="115"/>
      <c r="AV52" s="115"/>
      <c r="AW52" s="115"/>
      <c r="AX52" s="115"/>
      <c r="AY52" s="115"/>
      <c r="AZ52" s="115"/>
      <c r="BA52" s="115"/>
      <c r="BB52" s="115"/>
      <c r="BC52" s="115"/>
      <c r="BD52" s="115"/>
      <c r="BE52" s="115"/>
      <c r="BF52" s="115"/>
      <c r="BG52" s="115"/>
      <c r="BH52" s="115"/>
      <c r="BI52" s="116"/>
      <c r="BJ52" s="140"/>
      <c r="BK52" s="140"/>
      <c r="BL52" s="140"/>
      <c r="BM52" s="177"/>
      <c r="BN52" s="9"/>
    </row>
    <row r="53" spans="1:66" ht="52.5" customHeight="1" x14ac:dyDescent="0.3">
      <c r="A53" s="96" t="s">
        <v>431</v>
      </c>
      <c r="B53" s="466" t="s">
        <v>496</v>
      </c>
      <c r="C53" s="467"/>
      <c r="D53" s="468"/>
      <c r="E53" s="387"/>
      <c r="F53" s="466" t="s">
        <v>496</v>
      </c>
      <c r="G53" s="467"/>
      <c r="H53" s="468"/>
      <c r="I53" s="387"/>
      <c r="J53" s="108"/>
      <c r="K53" s="97"/>
      <c r="L53" s="97"/>
      <c r="M53" s="97"/>
      <c r="N53" s="97"/>
      <c r="O53" s="97"/>
      <c r="P53" s="97"/>
      <c r="Q53" s="97"/>
      <c r="R53" s="97"/>
      <c r="S53" s="97"/>
      <c r="T53" s="97"/>
      <c r="U53" s="97"/>
      <c r="V53" s="97"/>
      <c r="W53" s="97"/>
      <c r="X53" s="97"/>
      <c r="Y53" s="108"/>
      <c r="Z53" s="111"/>
      <c r="AA53" s="112"/>
      <c r="AB53" s="112"/>
      <c r="AC53" s="111"/>
      <c r="AD53" s="466" t="s">
        <v>622</v>
      </c>
      <c r="AE53" s="475"/>
      <c r="AF53" s="476"/>
      <c r="AG53" s="384"/>
      <c r="AH53" s="466" t="s">
        <v>623</v>
      </c>
      <c r="AI53" s="475"/>
      <c r="AJ53" s="476"/>
      <c r="AK53" s="385"/>
      <c r="AL53" s="98"/>
      <c r="AM53" s="98"/>
      <c r="AN53" s="98"/>
      <c r="AO53" s="98"/>
      <c r="AP53" s="98"/>
      <c r="AQ53" s="121"/>
      <c r="AR53" s="83"/>
      <c r="AS53" s="138"/>
      <c r="AT53" s="83"/>
      <c r="AU53" s="83"/>
      <c r="AV53" s="118"/>
      <c r="AW53" s="118"/>
      <c r="AX53" s="83"/>
      <c r="AY53" s="83"/>
      <c r="AZ53" s="83"/>
      <c r="BA53" s="83"/>
      <c r="BB53" s="83"/>
      <c r="BC53" s="83"/>
      <c r="BD53" s="83"/>
      <c r="BE53" s="83"/>
      <c r="BF53" s="83"/>
      <c r="BG53" s="83"/>
      <c r="BH53" s="83"/>
      <c r="BI53" s="118"/>
      <c r="BJ53" s="83"/>
      <c r="BK53" s="83"/>
      <c r="BL53" s="83"/>
      <c r="BM53" s="83"/>
      <c r="BN53" s="9"/>
    </row>
    <row r="54" spans="1:66" ht="72" x14ac:dyDescent="0.3">
      <c r="A54" s="16" t="s">
        <v>438</v>
      </c>
      <c r="B54" s="56" t="s">
        <v>624</v>
      </c>
      <c r="C54" s="192" t="s">
        <v>610</v>
      </c>
      <c r="D54" s="192" t="s">
        <v>625</v>
      </c>
      <c r="E54" s="192" t="s">
        <v>472</v>
      </c>
      <c r="F54" s="56" t="s">
        <v>624</v>
      </c>
      <c r="G54" s="192" t="s">
        <v>610</v>
      </c>
      <c r="H54" s="192" t="s">
        <v>625</v>
      </c>
      <c r="I54" s="192" t="s">
        <v>472</v>
      </c>
      <c r="J54" s="59"/>
      <c r="K54" s="56"/>
      <c r="L54" s="56"/>
      <c r="M54" s="56"/>
      <c r="N54" s="56"/>
      <c r="O54" s="56"/>
      <c r="P54" s="56"/>
      <c r="Q54" s="56"/>
      <c r="R54" s="56"/>
      <c r="S54" s="56"/>
      <c r="T54" s="56"/>
      <c r="U54" s="56"/>
      <c r="V54" s="56"/>
      <c r="W54" s="56"/>
      <c r="X54" s="56"/>
      <c r="Y54" s="59"/>
      <c r="Z54" s="85"/>
      <c r="AA54" s="84"/>
      <c r="AB54" s="84"/>
      <c r="AC54" s="84"/>
      <c r="AD54" s="84" t="s">
        <v>626</v>
      </c>
      <c r="AE54" s="84">
        <v>1</v>
      </c>
      <c r="AF54" s="84" t="s">
        <v>441</v>
      </c>
      <c r="AG54" s="84">
        <v>3</v>
      </c>
      <c r="AH54" s="84" t="s">
        <v>626</v>
      </c>
      <c r="AI54" s="56">
        <v>1</v>
      </c>
      <c r="AJ54" s="56" t="s">
        <v>441</v>
      </c>
      <c r="AK54" s="56">
        <v>3</v>
      </c>
      <c r="AL54" s="83"/>
      <c r="AM54" s="83"/>
      <c r="AN54" s="83"/>
      <c r="AO54" s="83"/>
      <c r="AP54" s="83"/>
      <c r="AQ54" s="83"/>
      <c r="AR54" s="121"/>
      <c r="AS54" s="118"/>
      <c r="AT54" s="83"/>
      <c r="AU54" s="83"/>
      <c r="AV54" s="118"/>
      <c r="AW54" s="118"/>
      <c r="AX54" s="83"/>
      <c r="AY54" s="83"/>
      <c r="AZ54" s="83"/>
      <c r="BA54" s="83"/>
      <c r="BB54" s="83"/>
      <c r="BC54" s="83"/>
      <c r="BD54" s="83"/>
      <c r="BE54" s="83"/>
      <c r="BF54" s="83"/>
      <c r="BG54" s="83"/>
      <c r="BH54" s="83"/>
      <c r="BI54" s="118"/>
      <c r="BJ54" s="83"/>
      <c r="BK54" s="83"/>
      <c r="BL54" s="83"/>
      <c r="BM54" s="83"/>
      <c r="BN54" s="9"/>
    </row>
    <row r="55" spans="1:66" ht="126.6" customHeight="1" x14ac:dyDescent="0.3">
      <c r="A55" s="17" t="s">
        <v>454</v>
      </c>
      <c r="B55" s="56" t="s">
        <v>627</v>
      </c>
      <c r="C55" s="192" t="s">
        <v>610</v>
      </c>
      <c r="D55" s="192" t="s">
        <v>625</v>
      </c>
      <c r="E55" s="192" t="s">
        <v>472</v>
      </c>
      <c r="F55" s="56" t="s">
        <v>627</v>
      </c>
      <c r="G55" s="192" t="s">
        <v>610</v>
      </c>
      <c r="H55" s="192" t="s">
        <v>625</v>
      </c>
      <c r="I55" s="192" t="s">
        <v>472</v>
      </c>
      <c r="J55" s="59"/>
      <c r="K55" s="56"/>
      <c r="L55" s="56"/>
      <c r="M55" s="56"/>
      <c r="N55" s="56"/>
      <c r="O55" s="56"/>
      <c r="P55" s="56"/>
      <c r="Q55" s="56"/>
      <c r="R55" s="56"/>
      <c r="S55" s="56"/>
      <c r="T55" s="56"/>
      <c r="U55" s="56"/>
      <c r="V55" s="56"/>
      <c r="W55" s="56"/>
      <c r="X55" s="56"/>
      <c r="Y55" s="59"/>
      <c r="Z55" s="85"/>
      <c r="AA55" s="84"/>
      <c r="AB55" s="84"/>
      <c r="AC55" s="84"/>
      <c r="AD55" s="84"/>
      <c r="AE55" s="84"/>
      <c r="AF55" s="84"/>
      <c r="AG55" s="84"/>
      <c r="AH55" s="89"/>
      <c r="AI55" s="89"/>
      <c r="AJ55" s="89"/>
      <c r="AK55" s="89"/>
      <c r="AL55" s="83"/>
      <c r="AM55" s="83"/>
      <c r="AN55" s="83"/>
      <c r="AO55" s="83"/>
      <c r="AP55" s="83"/>
      <c r="AQ55" s="83"/>
      <c r="AR55" s="118"/>
      <c r="AS55" s="119"/>
      <c r="AT55" s="102"/>
      <c r="AU55" s="102"/>
      <c r="AV55" s="119"/>
      <c r="AW55" s="119"/>
      <c r="AX55" s="102"/>
      <c r="AY55" s="102"/>
      <c r="AZ55" s="102"/>
      <c r="BA55" s="102"/>
      <c r="BB55" s="102"/>
      <c r="BC55" s="102"/>
      <c r="BD55" s="102"/>
      <c r="BE55" s="102"/>
      <c r="BF55" s="102"/>
      <c r="BG55" s="102"/>
      <c r="BH55" s="102"/>
      <c r="BI55" s="118"/>
      <c r="BJ55" s="83"/>
      <c r="BK55" s="83"/>
      <c r="BL55" s="83"/>
      <c r="BM55" s="83"/>
      <c r="BN55" s="9"/>
    </row>
    <row r="56" spans="1:66" hidden="1" x14ac:dyDescent="0.3">
      <c r="A56" s="16" t="s">
        <v>461</v>
      </c>
      <c r="B56" s="56"/>
      <c r="C56" s="56"/>
      <c r="D56" s="56"/>
      <c r="E56" s="56"/>
      <c r="F56" s="56"/>
      <c r="G56" s="56"/>
      <c r="H56" s="59"/>
      <c r="I56" s="59"/>
      <c r="J56" s="59"/>
      <c r="K56" s="56"/>
      <c r="L56" s="56"/>
      <c r="M56" s="56"/>
      <c r="N56" s="56"/>
      <c r="O56" s="56"/>
      <c r="P56" s="56"/>
      <c r="Q56" s="56"/>
      <c r="R56" s="56"/>
      <c r="S56" s="56"/>
      <c r="T56" s="56"/>
      <c r="U56" s="56"/>
      <c r="V56" s="56"/>
      <c r="W56" s="56"/>
      <c r="X56" s="56"/>
      <c r="Y56" s="59"/>
      <c r="Z56" s="85"/>
      <c r="AA56" s="84"/>
      <c r="AB56" s="84"/>
      <c r="AC56" s="84"/>
      <c r="AD56" s="84"/>
      <c r="AE56" s="84"/>
      <c r="AF56" s="84"/>
      <c r="AG56" s="84"/>
      <c r="AH56" s="89"/>
      <c r="AI56" s="89"/>
      <c r="AJ56" s="89"/>
      <c r="AK56" s="89"/>
      <c r="AL56" s="83"/>
      <c r="AM56" s="83"/>
      <c r="AN56" s="83"/>
      <c r="AO56" s="83"/>
      <c r="AP56" s="83"/>
      <c r="AQ56" s="83"/>
      <c r="AR56" s="118"/>
      <c r="AS56" s="118"/>
      <c r="AT56" s="83"/>
      <c r="AU56" s="83"/>
      <c r="AV56" s="118"/>
      <c r="AW56" s="118"/>
      <c r="AX56" s="83"/>
      <c r="AY56" s="83"/>
      <c r="AZ56" s="83"/>
      <c r="BA56" s="83"/>
      <c r="BB56" s="83"/>
      <c r="BC56" s="83"/>
      <c r="BD56" s="83"/>
      <c r="BE56" s="83"/>
      <c r="BF56" s="83"/>
      <c r="BG56" s="83"/>
      <c r="BH56" s="83"/>
      <c r="BI56" s="118"/>
      <c r="BJ56" s="83"/>
      <c r="BK56" s="83"/>
      <c r="BL56" s="83"/>
      <c r="BM56" s="83"/>
      <c r="BN56" s="9"/>
    </row>
    <row r="57" spans="1:66" hidden="1" x14ac:dyDescent="0.3">
      <c r="A57" s="16" t="s">
        <v>538</v>
      </c>
      <c r="B57" s="56"/>
      <c r="C57" s="56"/>
      <c r="D57" s="56"/>
      <c r="E57" s="56"/>
      <c r="F57" s="56"/>
      <c r="G57" s="56"/>
      <c r="H57" s="59"/>
      <c r="I57" s="59"/>
      <c r="J57" s="59"/>
      <c r="K57" s="56"/>
      <c r="L57" s="56"/>
      <c r="M57" s="59"/>
      <c r="N57" s="59"/>
      <c r="O57" s="56"/>
      <c r="P57" s="56"/>
      <c r="Q57" s="56"/>
      <c r="R57" s="56"/>
      <c r="S57" s="56"/>
      <c r="T57" s="56"/>
      <c r="U57" s="56"/>
      <c r="V57" s="56"/>
      <c r="W57" s="56"/>
      <c r="X57" s="56"/>
      <c r="Y57" s="59"/>
      <c r="Z57" s="85"/>
      <c r="AA57" s="84"/>
      <c r="AB57" s="84"/>
      <c r="AC57" s="84"/>
      <c r="AD57" s="84"/>
      <c r="AE57" s="84"/>
      <c r="AF57" s="84"/>
      <c r="AG57" s="84"/>
      <c r="AH57" s="89"/>
      <c r="AI57" s="89"/>
      <c r="AJ57" s="89"/>
      <c r="AK57" s="89"/>
      <c r="AL57" s="83"/>
      <c r="AM57" s="83"/>
      <c r="AN57" s="83"/>
      <c r="AO57" s="83"/>
      <c r="AP57" s="83"/>
      <c r="AQ57" s="83"/>
      <c r="AR57" s="118"/>
      <c r="AS57" s="118"/>
      <c r="AT57" s="83"/>
      <c r="AU57" s="83"/>
      <c r="AV57" s="118"/>
      <c r="AW57" s="118"/>
      <c r="AX57" s="83"/>
      <c r="AY57" s="83"/>
      <c r="AZ57" s="83"/>
      <c r="BA57" s="83"/>
      <c r="BB57" s="83"/>
      <c r="BC57" s="83"/>
      <c r="BD57" s="83"/>
      <c r="BE57" s="83"/>
      <c r="BF57" s="83"/>
      <c r="BG57" s="83"/>
      <c r="BH57" s="83"/>
      <c r="BI57" s="118"/>
      <c r="BJ57" s="83"/>
      <c r="BK57" s="83"/>
      <c r="BL57" s="83"/>
      <c r="BM57" s="83"/>
      <c r="BN57" s="9"/>
    </row>
    <row r="58" spans="1:66" hidden="1" x14ac:dyDescent="0.3">
      <c r="A58" s="18" t="s">
        <v>546</v>
      </c>
      <c r="B58" s="60"/>
      <c r="C58" s="60"/>
      <c r="D58" s="60"/>
      <c r="E58" s="60"/>
      <c r="F58" s="60"/>
      <c r="G58" s="60"/>
      <c r="H58" s="61"/>
      <c r="I58" s="61"/>
      <c r="J58" s="61"/>
      <c r="K58" s="61"/>
      <c r="L58" s="61"/>
      <c r="M58" s="61"/>
      <c r="N58" s="61"/>
      <c r="O58" s="61"/>
      <c r="P58" s="61"/>
      <c r="Q58" s="61"/>
      <c r="R58" s="61"/>
      <c r="S58" s="61"/>
      <c r="T58" s="61"/>
      <c r="U58" s="61"/>
      <c r="V58" s="61"/>
      <c r="W58" s="61"/>
      <c r="X58" s="61"/>
      <c r="Y58" s="61"/>
      <c r="Z58" s="86"/>
      <c r="AA58" s="87"/>
      <c r="AB58" s="84"/>
      <c r="AC58" s="87"/>
      <c r="AD58" s="87"/>
      <c r="AE58" s="87"/>
      <c r="AF58" s="87"/>
      <c r="AG58" s="87"/>
      <c r="AH58" s="89"/>
      <c r="AI58" s="89"/>
      <c r="AJ58" s="89"/>
      <c r="AK58" s="89"/>
      <c r="AL58" s="83"/>
      <c r="AM58" s="83"/>
      <c r="AN58" s="83"/>
      <c r="AO58" s="83"/>
      <c r="AP58" s="83"/>
      <c r="AQ58" s="83"/>
      <c r="AR58" s="118"/>
      <c r="AS58" s="118"/>
      <c r="AT58" s="83"/>
      <c r="AU58" s="83"/>
      <c r="AV58" s="118"/>
      <c r="AW58" s="118"/>
      <c r="AX58" s="83"/>
      <c r="AY58" s="83"/>
      <c r="AZ58" s="83"/>
      <c r="BA58" s="83"/>
      <c r="BB58" s="83"/>
      <c r="BC58" s="83"/>
      <c r="BD58" s="83"/>
      <c r="BE58" s="83"/>
      <c r="BF58" s="83"/>
      <c r="BG58" s="83"/>
      <c r="BH58" s="83"/>
      <c r="BI58" s="118"/>
      <c r="BJ58" s="83"/>
      <c r="BK58" s="83"/>
      <c r="BL58" s="83"/>
      <c r="BM58" s="83"/>
      <c r="BN58" s="9"/>
    </row>
    <row r="59" spans="1:66" hidden="1" x14ac:dyDescent="0.3">
      <c r="A59" s="11" t="s">
        <v>431</v>
      </c>
      <c r="B59" s="60"/>
      <c r="C59" s="60"/>
      <c r="D59" s="60"/>
      <c r="E59" s="60"/>
      <c r="F59" s="60"/>
      <c r="G59" s="60"/>
      <c r="H59" s="61"/>
      <c r="I59" s="61"/>
      <c r="J59" s="61"/>
      <c r="K59" s="61"/>
      <c r="L59" s="61"/>
      <c r="M59" s="61"/>
      <c r="N59" s="61"/>
      <c r="O59" s="61"/>
      <c r="P59" s="61"/>
      <c r="Q59" s="61"/>
      <c r="R59" s="61"/>
      <c r="S59" s="61"/>
      <c r="T59" s="61"/>
      <c r="U59" s="61"/>
      <c r="V59" s="61"/>
      <c r="W59" s="61"/>
      <c r="X59" s="61"/>
      <c r="Y59" s="61"/>
      <c r="Z59" s="86"/>
      <c r="AA59" s="87"/>
      <c r="AB59" s="84"/>
      <c r="AC59" s="85"/>
      <c r="AD59" s="455" t="s">
        <v>628</v>
      </c>
      <c r="AE59" s="456"/>
      <c r="AF59" s="457"/>
      <c r="AG59" s="381"/>
      <c r="AH59" s="455" t="s">
        <v>623</v>
      </c>
      <c r="AI59" s="456"/>
      <c r="AJ59" s="457"/>
      <c r="AK59" s="382"/>
      <c r="AL59" s="83"/>
      <c r="AM59" s="83"/>
      <c r="AN59" s="83"/>
      <c r="AO59" s="83"/>
      <c r="AP59" s="83"/>
      <c r="AQ59" s="83"/>
      <c r="AR59" s="118"/>
      <c r="AS59" s="118"/>
      <c r="AT59" s="83"/>
      <c r="AU59" s="83"/>
      <c r="AV59" s="118"/>
      <c r="AW59" s="118"/>
      <c r="AX59" s="83"/>
      <c r="AY59" s="83"/>
      <c r="AZ59" s="83"/>
      <c r="BA59" s="83"/>
      <c r="BB59" s="83"/>
      <c r="BC59" s="83"/>
      <c r="BD59" s="83"/>
      <c r="BE59" s="83"/>
      <c r="BF59" s="83"/>
      <c r="BG59" s="83"/>
      <c r="BH59" s="83"/>
      <c r="BI59" s="118"/>
      <c r="BJ59" s="83"/>
      <c r="BK59" s="83"/>
      <c r="BL59" s="83"/>
      <c r="BM59" s="83"/>
      <c r="BN59" s="9"/>
    </row>
    <row r="60" spans="1:66" ht="28.8" hidden="1" x14ac:dyDescent="0.3">
      <c r="A60" s="16" t="s">
        <v>438</v>
      </c>
      <c r="B60" s="60"/>
      <c r="C60" s="60"/>
      <c r="D60" s="60"/>
      <c r="E60" s="60"/>
      <c r="F60" s="60"/>
      <c r="G60" s="60"/>
      <c r="H60" s="61"/>
      <c r="I60" s="61"/>
      <c r="J60" s="61"/>
      <c r="K60" s="61"/>
      <c r="L60" s="61"/>
      <c r="M60" s="61"/>
      <c r="N60" s="61"/>
      <c r="O60" s="61"/>
      <c r="P60" s="61"/>
      <c r="Q60" s="61"/>
      <c r="R60" s="61"/>
      <c r="S60" s="61"/>
      <c r="T60" s="61"/>
      <c r="U60" s="61"/>
      <c r="V60" s="61"/>
      <c r="W60" s="61"/>
      <c r="X60" s="61"/>
      <c r="Y60" s="61"/>
      <c r="Z60" s="86"/>
      <c r="AA60" s="87"/>
      <c r="AB60" s="84"/>
      <c r="AC60" s="84"/>
      <c r="AD60" s="84" t="s">
        <v>629</v>
      </c>
      <c r="AE60" s="192" t="s">
        <v>610</v>
      </c>
      <c r="AF60" s="87" t="s">
        <v>630</v>
      </c>
      <c r="AG60" s="192" t="s">
        <v>610</v>
      </c>
      <c r="AH60" s="88"/>
      <c r="AI60" s="88"/>
      <c r="AJ60" s="88"/>
      <c r="AK60" s="88"/>
      <c r="AL60" s="83"/>
      <c r="AM60" s="83"/>
      <c r="AN60" s="83"/>
      <c r="AO60" s="83"/>
      <c r="AP60" s="83"/>
      <c r="AQ60" s="83"/>
      <c r="AR60" s="118"/>
      <c r="AS60" s="118"/>
      <c r="AT60" s="83"/>
      <c r="AU60" s="83"/>
      <c r="AV60" s="118"/>
      <c r="AW60" s="118"/>
      <c r="AX60" s="83"/>
      <c r="AY60" s="83"/>
      <c r="AZ60" s="83"/>
      <c r="BA60" s="83"/>
      <c r="BB60" s="83"/>
      <c r="BC60" s="83"/>
      <c r="BD60" s="83"/>
      <c r="BE60" s="83"/>
      <c r="BF60" s="83"/>
      <c r="BG60" s="83"/>
      <c r="BH60" s="83"/>
      <c r="BI60" s="118"/>
      <c r="BJ60" s="83"/>
      <c r="BK60" s="83"/>
      <c r="BL60" s="83"/>
      <c r="BM60" s="83"/>
      <c r="BN60" s="9"/>
    </row>
    <row r="61" spans="1:66" hidden="1" x14ac:dyDescent="0.3">
      <c r="A61" s="18"/>
      <c r="B61" s="60"/>
      <c r="C61" s="60"/>
      <c r="D61" s="60"/>
      <c r="E61" s="60"/>
      <c r="F61" s="60"/>
      <c r="G61" s="60"/>
      <c r="H61" s="61"/>
      <c r="I61" s="61"/>
      <c r="J61" s="61"/>
      <c r="K61" s="61"/>
      <c r="L61" s="61"/>
      <c r="M61" s="61"/>
      <c r="N61" s="61"/>
      <c r="O61" s="61"/>
      <c r="P61" s="61"/>
      <c r="Q61" s="61"/>
      <c r="R61" s="61"/>
      <c r="S61" s="61"/>
      <c r="T61" s="61"/>
      <c r="U61" s="61"/>
      <c r="V61" s="61"/>
      <c r="W61" s="61"/>
      <c r="X61" s="61"/>
      <c r="Y61" s="61"/>
      <c r="Z61" s="86"/>
      <c r="AA61" s="87"/>
      <c r="AB61" s="84"/>
      <c r="AC61" s="87"/>
      <c r="AD61" s="87"/>
      <c r="AE61" s="87"/>
      <c r="AF61" s="87"/>
      <c r="AG61" s="87"/>
      <c r="AH61" s="88"/>
      <c r="AI61" s="88"/>
      <c r="AJ61" s="88"/>
      <c r="AK61" s="88"/>
      <c r="AL61" s="83"/>
      <c r="AM61" s="83"/>
      <c r="AN61" s="83"/>
      <c r="AO61" s="83"/>
      <c r="AP61" s="83"/>
      <c r="AQ61" s="83"/>
      <c r="AR61" s="118"/>
      <c r="AS61" s="118"/>
      <c r="AT61" s="83"/>
      <c r="AU61" s="83"/>
      <c r="AV61" s="118"/>
      <c r="AW61" s="118"/>
      <c r="AX61" s="83"/>
      <c r="AY61" s="83"/>
      <c r="AZ61" s="83"/>
      <c r="BA61" s="83"/>
      <c r="BB61" s="83"/>
      <c r="BC61" s="83"/>
      <c r="BD61" s="83"/>
      <c r="BE61" s="83"/>
      <c r="BF61" s="83"/>
      <c r="BG61" s="83"/>
      <c r="BH61" s="83"/>
      <c r="BI61" s="118"/>
      <c r="BJ61" s="83"/>
      <c r="BK61" s="83"/>
      <c r="BL61" s="83"/>
      <c r="BM61" s="83"/>
      <c r="BN61" s="9"/>
    </row>
    <row r="62" spans="1:66" hidden="1" x14ac:dyDescent="0.3">
      <c r="A62" s="18"/>
      <c r="B62" s="60"/>
      <c r="C62" s="60"/>
      <c r="D62" s="60"/>
      <c r="E62" s="60"/>
      <c r="F62" s="60"/>
      <c r="G62" s="60"/>
      <c r="H62" s="61"/>
      <c r="I62" s="61"/>
      <c r="J62" s="61"/>
      <c r="K62" s="61"/>
      <c r="L62" s="61"/>
      <c r="M62" s="61"/>
      <c r="N62" s="61"/>
      <c r="O62" s="61"/>
      <c r="P62" s="61"/>
      <c r="Q62" s="61"/>
      <c r="R62" s="61"/>
      <c r="S62" s="61"/>
      <c r="T62" s="61"/>
      <c r="U62" s="61"/>
      <c r="V62" s="61"/>
      <c r="W62" s="61"/>
      <c r="X62" s="61"/>
      <c r="Y62" s="61"/>
      <c r="Z62" s="61"/>
      <c r="AA62" s="60"/>
      <c r="AB62" s="56"/>
      <c r="AC62" s="60"/>
      <c r="AD62" s="60"/>
      <c r="AE62" s="60"/>
      <c r="AF62" s="60"/>
      <c r="AG62" s="60"/>
      <c r="AH62" s="83"/>
      <c r="AI62" s="83"/>
      <c r="AJ62" s="83"/>
      <c r="AK62" s="83"/>
      <c r="AL62" s="83"/>
      <c r="AM62" s="83"/>
      <c r="AN62" s="83"/>
      <c r="AO62" s="83"/>
      <c r="AP62" s="83"/>
      <c r="AQ62" s="83"/>
      <c r="AR62" s="118"/>
      <c r="AS62" s="118"/>
      <c r="AT62" s="83"/>
      <c r="AU62" s="83"/>
      <c r="AV62" s="118"/>
      <c r="AW62" s="118"/>
      <c r="AX62" s="83"/>
      <c r="AY62" s="83"/>
      <c r="AZ62" s="83"/>
      <c r="BA62" s="83"/>
      <c r="BB62" s="83"/>
      <c r="BC62" s="83"/>
      <c r="BD62" s="83"/>
      <c r="BE62" s="83"/>
      <c r="BF62" s="83"/>
      <c r="BG62" s="83"/>
      <c r="BH62" s="83"/>
      <c r="BI62" s="118"/>
      <c r="BJ62" s="102"/>
      <c r="BK62" s="102"/>
      <c r="BL62" s="102"/>
      <c r="BM62" s="102"/>
      <c r="BN62" s="9"/>
    </row>
    <row r="63" spans="1:66" hidden="1" x14ac:dyDescent="0.3">
      <c r="A63" s="19"/>
      <c r="B63" s="60"/>
      <c r="C63" s="60"/>
      <c r="D63" s="60"/>
      <c r="E63" s="60"/>
      <c r="F63" s="60"/>
      <c r="G63" s="60"/>
      <c r="H63" s="61"/>
      <c r="I63" s="61"/>
      <c r="J63" s="61"/>
      <c r="K63" s="61"/>
      <c r="L63" s="61"/>
      <c r="M63" s="61"/>
      <c r="N63" s="61"/>
      <c r="O63" s="61"/>
      <c r="P63" s="61"/>
      <c r="Q63" s="61"/>
      <c r="R63" s="61"/>
      <c r="S63" s="61"/>
      <c r="T63" s="61"/>
      <c r="U63" s="61"/>
      <c r="V63" s="61"/>
      <c r="W63" s="61"/>
      <c r="X63" s="61"/>
      <c r="Y63" s="61"/>
      <c r="Z63" s="61"/>
      <c r="AA63" s="60"/>
      <c r="AB63" s="56"/>
      <c r="AC63" s="60"/>
      <c r="AD63" s="60"/>
      <c r="AE63" s="60"/>
      <c r="AF63" s="60"/>
      <c r="AG63" s="60"/>
      <c r="AH63" s="83"/>
      <c r="AI63" s="83"/>
      <c r="AJ63" s="83"/>
      <c r="AK63" s="83"/>
      <c r="AL63" s="83"/>
      <c r="AM63" s="83"/>
      <c r="AN63" s="83"/>
      <c r="AO63" s="83"/>
      <c r="AP63" s="83"/>
      <c r="AQ63" s="83"/>
      <c r="AR63" s="118"/>
      <c r="AS63" s="118"/>
      <c r="AT63" s="83"/>
      <c r="AU63" s="83"/>
      <c r="AV63" s="118"/>
      <c r="AW63" s="118"/>
      <c r="AX63" s="83"/>
      <c r="AY63" s="83"/>
      <c r="AZ63" s="83"/>
      <c r="BA63" s="83"/>
      <c r="BB63" s="83"/>
      <c r="BC63" s="83"/>
      <c r="BD63" s="83"/>
      <c r="BE63" s="83"/>
      <c r="BF63" s="83"/>
      <c r="BG63" s="83"/>
      <c r="BH63" s="83"/>
      <c r="BI63" s="118"/>
      <c r="BJ63" s="83"/>
      <c r="BK63" s="83"/>
      <c r="BL63" s="83"/>
      <c r="BM63" s="83"/>
      <c r="BN63" s="9"/>
    </row>
    <row r="64" spans="1:66" hidden="1" x14ac:dyDescent="0.3">
      <c r="A64" s="18"/>
      <c r="B64" s="60"/>
      <c r="C64" s="60"/>
      <c r="D64" s="60"/>
      <c r="E64" s="60"/>
      <c r="F64" s="60"/>
      <c r="G64" s="60"/>
      <c r="H64" s="61"/>
      <c r="I64" s="61"/>
      <c r="J64" s="61"/>
      <c r="K64" s="61"/>
      <c r="L64" s="61"/>
      <c r="M64" s="61"/>
      <c r="N64" s="61"/>
      <c r="O64" s="61"/>
      <c r="P64" s="61"/>
      <c r="Q64" s="61"/>
      <c r="R64" s="61"/>
      <c r="S64" s="61"/>
      <c r="T64" s="61"/>
      <c r="U64" s="61"/>
      <c r="V64" s="61"/>
      <c r="W64" s="61"/>
      <c r="X64" s="61"/>
      <c r="Y64" s="61"/>
      <c r="Z64" s="61"/>
      <c r="AA64" s="60"/>
      <c r="AB64" s="56"/>
      <c r="AC64" s="60"/>
      <c r="AD64" s="60"/>
      <c r="AE64" s="60"/>
      <c r="AF64" s="60"/>
      <c r="AG64" s="60"/>
      <c r="AH64" s="83"/>
      <c r="AI64" s="83"/>
      <c r="AJ64" s="83"/>
      <c r="AK64" s="83"/>
      <c r="AL64" s="83"/>
      <c r="AM64" s="83"/>
      <c r="AN64" s="83"/>
      <c r="AO64" s="83"/>
      <c r="AP64" s="83"/>
      <c r="AQ64" s="83"/>
      <c r="AR64" s="118"/>
      <c r="AS64" s="118"/>
      <c r="AT64" s="83"/>
      <c r="AU64" s="83"/>
      <c r="AV64" s="118"/>
      <c r="AW64" s="118"/>
      <c r="AX64" s="83"/>
      <c r="AY64" s="83"/>
      <c r="AZ64" s="83"/>
      <c r="BA64" s="83"/>
      <c r="BB64" s="83"/>
      <c r="BC64" s="83"/>
      <c r="BD64" s="83"/>
      <c r="BE64" s="83"/>
      <c r="BF64" s="83"/>
      <c r="BG64" s="83"/>
      <c r="BH64" s="83"/>
      <c r="BI64" s="118"/>
      <c r="BJ64" s="83"/>
      <c r="BK64" s="83"/>
      <c r="BL64" s="83"/>
      <c r="BM64" s="83"/>
      <c r="BN64" s="9"/>
    </row>
    <row r="65" spans="1:66" hidden="1" x14ac:dyDescent="0.3">
      <c r="A65" s="18"/>
      <c r="B65" s="60"/>
      <c r="C65" s="60"/>
      <c r="D65" s="60"/>
      <c r="E65" s="60"/>
      <c r="F65" s="60"/>
      <c r="G65" s="60"/>
      <c r="H65" s="61"/>
      <c r="I65" s="61"/>
      <c r="J65" s="61"/>
      <c r="K65" s="61"/>
      <c r="L65" s="61"/>
      <c r="M65" s="61"/>
      <c r="N65" s="61"/>
      <c r="O65" s="61"/>
      <c r="P65" s="61"/>
      <c r="Q65" s="61"/>
      <c r="R65" s="61"/>
      <c r="S65" s="61"/>
      <c r="T65" s="61"/>
      <c r="U65" s="61"/>
      <c r="V65" s="61"/>
      <c r="W65" s="61"/>
      <c r="X65" s="61"/>
      <c r="Y65" s="61"/>
      <c r="Z65" s="61"/>
      <c r="AA65" s="60"/>
      <c r="AB65" s="56"/>
      <c r="AC65" s="60"/>
      <c r="AD65" s="60"/>
      <c r="AE65" s="60"/>
      <c r="AF65" s="60"/>
      <c r="AG65" s="60"/>
      <c r="AH65" s="83"/>
      <c r="AI65" s="83"/>
      <c r="AJ65" s="83"/>
      <c r="AK65" s="83"/>
      <c r="AL65" s="83"/>
      <c r="AM65" s="83"/>
      <c r="AN65" s="83"/>
      <c r="AO65" s="83"/>
      <c r="AP65" s="83"/>
      <c r="AQ65" s="83"/>
      <c r="AR65" s="118"/>
      <c r="AS65" s="118"/>
      <c r="AT65" s="83"/>
      <c r="AU65" s="83"/>
      <c r="AV65" s="118"/>
      <c r="AW65" s="118"/>
      <c r="AX65" s="83"/>
      <c r="AY65" s="83"/>
      <c r="AZ65" s="83"/>
      <c r="BA65" s="83"/>
      <c r="BB65" s="83"/>
      <c r="BC65" s="83"/>
      <c r="BD65" s="83"/>
      <c r="BE65" s="83"/>
      <c r="BF65" s="83"/>
      <c r="BG65" s="83"/>
      <c r="BH65" s="83"/>
      <c r="BI65" s="118"/>
      <c r="BJ65" s="83"/>
      <c r="BK65" s="83"/>
      <c r="BL65" s="83"/>
      <c r="BM65" s="83"/>
      <c r="BN65" s="9"/>
    </row>
    <row r="66" spans="1:66" hidden="1" x14ac:dyDescent="0.3">
      <c r="A66" s="18"/>
      <c r="B66" s="60"/>
      <c r="C66" s="60"/>
      <c r="D66" s="60"/>
      <c r="E66" s="60"/>
      <c r="F66" s="60"/>
      <c r="G66" s="60"/>
      <c r="H66" s="61"/>
      <c r="I66" s="61"/>
      <c r="J66" s="61"/>
      <c r="K66" s="61"/>
      <c r="L66" s="61"/>
      <c r="M66" s="61"/>
      <c r="N66" s="61"/>
      <c r="O66" s="61"/>
      <c r="P66" s="61"/>
      <c r="Q66" s="61"/>
      <c r="R66" s="61"/>
      <c r="S66" s="61"/>
      <c r="T66" s="61"/>
      <c r="U66" s="61"/>
      <c r="V66" s="61"/>
      <c r="W66" s="61"/>
      <c r="X66" s="61"/>
      <c r="Y66" s="61"/>
      <c r="Z66" s="61"/>
      <c r="AA66" s="60"/>
      <c r="AB66" s="56"/>
      <c r="AC66" s="60"/>
      <c r="AD66" s="60"/>
      <c r="AE66" s="60"/>
      <c r="AF66" s="60"/>
      <c r="AG66" s="60"/>
      <c r="AH66" s="83"/>
      <c r="AI66" s="83"/>
      <c r="AJ66" s="83"/>
      <c r="AK66" s="83"/>
      <c r="AL66" s="83"/>
      <c r="AM66" s="83"/>
      <c r="AN66" s="83"/>
      <c r="AO66" s="83"/>
      <c r="AP66" s="83"/>
      <c r="AQ66" s="83"/>
      <c r="AR66" s="118"/>
      <c r="AS66" s="118"/>
      <c r="AT66" s="83"/>
      <c r="AU66" s="83"/>
      <c r="AV66" s="118"/>
      <c r="AW66" s="118"/>
      <c r="AX66" s="83"/>
      <c r="AY66" s="83"/>
      <c r="AZ66" s="83"/>
      <c r="BA66" s="83"/>
      <c r="BB66" s="83"/>
      <c r="BC66" s="83"/>
      <c r="BD66" s="83"/>
      <c r="BE66" s="83"/>
      <c r="BF66" s="83"/>
      <c r="BG66" s="83"/>
      <c r="BH66" s="83"/>
      <c r="BI66" s="118"/>
      <c r="BJ66" s="83"/>
      <c r="BK66" s="83"/>
      <c r="BL66" s="83"/>
      <c r="BM66" s="83"/>
      <c r="BN66" s="9"/>
    </row>
    <row r="67" spans="1:66" hidden="1" x14ac:dyDescent="0.3">
      <c r="A67" s="18"/>
      <c r="B67" s="60"/>
      <c r="C67" s="60"/>
      <c r="D67" s="60"/>
      <c r="E67" s="60"/>
      <c r="F67" s="60"/>
      <c r="G67" s="60"/>
      <c r="H67" s="61"/>
      <c r="I67" s="61"/>
      <c r="J67" s="61"/>
      <c r="K67" s="61"/>
      <c r="L67" s="61"/>
      <c r="M67" s="61"/>
      <c r="N67" s="61"/>
      <c r="O67" s="61"/>
      <c r="P67" s="61"/>
      <c r="Q67" s="61"/>
      <c r="R67" s="61"/>
      <c r="S67" s="61"/>
      <c r="T67" s="61"/>
      <c r="U67" s="61"/>
      <c r="V67" s="61"/>
      <c r="W67" s="61"/>
      <c r="X67" s="61"/>
      <c r="Y67" s="61"/>
      <c r="Z67" s="61"/>
      <c r="AA67" s="60"/>
      <c r="AB67" s="56"/>
      <c r="AC67" s="60"/>
      <c r="AD67" s="60"/>
      <c r="AE67" s="60"/>
      <c r="AF67" s="60"/>
      <c r="AG67" s="60"/>
      <c r="AH67" s="83"/>
      <c r="AI67" s="83"/>
      <c r="AJ67" s="83"/>
      <c r="AK67" s="83"/>
      <c r="AL67" s="83"/>
      <c r="AM67" s="83"/>
      <c r="AN67" s="83"/>
      <c r="AO67" s="83"/>
      <c r="AP67" s="83"/>
      <c r="AQ67" s="83"/>
      <c r="AR67" s="118"/>
      <c r="AS67" s="118"/>
      <c r="AT67" s="83"/>
      <c r="AU67" s="83"/>
      <c r="AV67" s="118"/>
      <c r="AW67" s="118"/>
      <c r="AX67" s="83"/>
      <c r="AY67" s="83"/>
      <c r="AZ67" s="83"/>
      <c r="BA67" s="83"/>
      <c r="BB67" s="83"/>
      <c r="BC67" s="83"/>
      <c r="BD67" s="83"/>
      <c r="BE67" s="83"/>
      <c r="BF67" s="83"/>
      <c r="BG67" s="83"/>
      <c r="BH67" s="83"/>
      <c r="BI67" s="118"/>
      <c r="BJ67" s="83"/>
      <c r="BK67" s="83"/>
      <c r="BL67" s="83"/>
      <c r="BM67" s="83"/>
      <c r="BN67" s="9"/>
    </row>
    <row r="68" spans="1:66" hidden="1" x14ac:dyDescent="0.3">
      <c r="A68" s="18"/>
      <c r="B68" s="60"/>
      <c r="C68" s="60"/>
      <c r="D68" s="60"/>
      <c r="E68" s="60"/>
      <c r="F68" s="60"/>
      <c r="G68" s="60"/>
      <c r="H68" s="61"/>
      <c r="I68" s="61"/>
      <c r="J68" s="61"/>
      <c r="K68" s="61"/>
      <c r="L68" s="61"/>
      <c r="M68" s="61"/>
      <c r="N68" s="61"/>
      <c r="O68" s="61"/>
      <c r="P68" s="61"/>
      <c r="Q68" s="61"/>
      <c r="R68" s="61"/>
      <c r="S68" s="61"/>
      <c r="T68" s="61"/>
      <c r="U68" s="61"/>
      <c r="V68" s="61"/>
      <c r="W68" s="61"/>
      <c r="X68" s="61"/>
      <c r="Y68" s="61"/>
      <c r="Z68" s="61"/>
      <c r="AA68" s="60"/>
      <c r="AB68" s="56"/>
      <c r="AC68" s="60"/>
      <c r="AD68" s="60"/>
      <c r="AE68" s="60"/>
      <c r="AF68" s="60"/>
      <c r="AG68" s="60"/>
      <c r="AH68" s="83"/>
      <c r="AI68" s="83"/>
      <c r="AJ68" s="83"/>
      <c r="AK68" s="83"/>
      <c r="AL68" s="83"/>
      <c r="AM68" s="83"/>
      <c r="AN68" s="83"/>
      <c r="AO68" s="83"/>
      <c r="AP68" s="83"/>
      <c r="AQ68" s="83"/>
      <c r="AR68" s="118"/>
      <c r="AS68" s="118"/>
      <c r="AT68" s="83"/>
      <c r="AU68" s="83"/>
      <c r="AV68" s="83"/>
      <c r="AW68" s="118"/>
      <c r="AX68" s="83"/>
      <c r="AY68" s="83"/>
      <c r="AZ68" s="83"/>
      <c r="BA68" s="83"/>
      <c r="BB68" s="83"/>
      <c r="BC68" s="83"/>
      <c r="BD68" s="83"/>
      <c r="BE68" s="83"/>
      <c r="BF68" s="83"/>
      <c r="BG68" s="83"/>
      <c r="BH68" s="83"/>
      <c r="BI68" s="118"/>
      <c r="BJ68" s="83"/>
      <c r="BK68" s="83"/>
      <c r="BL68" s="83"/>
      <c r="BM68" s="83"/>
      <c r="BN68" s="9"/>
    </row>
    <row r="69" spans="1:66" hidden="1" x14ac:dyDescent="0.3">
      <c r="A69" s="18"/>
      <c r="B69" s="60"/>
      <c r="C69" s="60"/>
      <c r="D69" s="60"/>
      <c r="E69" s="60"/>
      <c r="F69" s="60"/>
      <c r="G69" s="60"/>
      <c r="H69" s="61"/>
      <c r="I69" s="61"/>
      <c r="J69" s="61"/>
      <c r="K69" s="61"/>
      <c r="L69" s="61"/>
      <c r="M69" s="61"/>
      <c r="N69" s="61"/>
      <c r="O69" s="61"/>
      <c r="P69" s="61"/>
      <c r="Q69" s="61"/>
      <c r="R69" s="61"/>
      <c r="S69" s="61"/>
      <c r="T69" s="61"/>
      <c r="U69" s="61"/>
      <c r="V69" s="61"/>
      <c r="W69" s="61"/>
      <c r="X69" s="61"/>
      <c r="Y69" s="61"/>
      <c r="Z69" s="61"/>
      <c r="AA69" s="60"/>
      <c r="AB69" s="56"/>
      <c r="AC69" s="60"/>
      <c r="AD69" s="60"/>
      <c r="AE69" s="60"/>
      <c r="AF69" s="60"/>
      <c r="AG69" s="60"/>
      <c r="AH69" s="83"/>
      <c r="AI69" s="83"/>
      <c r="AJ69" s="83"/>
      <c r="AK69" s="83"/>
      <c r="AL69" s="83"/>
      <c r="AM69" s="83"/>
      <c r="AN69" s="83"/>
      <c r="AO69" s="83"/>
      <c r="AP69" s="83"/>
      <c r="AQ69" s="83"/>
      <c r="AR69" s="118"/>
      <c r="AS69" s="118"/>
      <c r="AT69" s="83"/>
      <c r="AU69" s="83"/>
      <c r="AV69" s="83"/>
      <c r="AW69" s="118"/>
      <c r="AX69" s="83"/>
      <c r="AY69" s="83"/>
      <c r="AZ69" s="83"/>
      <c r="BA69" s="83"/>
      <c r="BB69" s="83"/>
      <c r="BC69" s="83"/>
      <c r="BD69" s="83"/>
      <c r="BE69" s="83"/>
      <c r="BF69" s="83"/>
      <c r="BG69" s="83"/>
      <c r="BH69" s="83"/>
      <c r="BI69" s="119"/>
      <c r="BJ69" s="83"/>
      <c r="BK69" s="83"/>
      <c r="BL69" s="83"/>
      <c r="BM69" s="83"/>
      <c r="BN69" s="9"/>
    </row>
    <row r="70" spans="1:66" hidden="1" x14ac:dyDescent="0.3">
      <c r="A70" s="14"/>
      <c r="B70" s="75"/>
      <c r="C70" s="75"/>
      <c r="D70" s="75"/>
      <c r="E70" s="75"/>
      <c r="F70" s="75"/>
      <c r="G70" s="75"/>
      <c r="H70" s="76"/>
      <c r="I70" s="76"/>
      <c r="J70" s="76"/>
      <c r="K70" s="76"/>
      <c r="L70" s="76"/>
      <c r="M70" s="76"/>
      <c r="N70" s="76"/>
      <c r="O70" s="76"/>
      <c r="P70" s="76"/>
      <c r="Q70" s="76"/>
      <c r="R70" s="76"/>
      <c r="S70" s="76"/>
      <c r="T70" s="76"/>
      <c r="U70" s="76"/>
      <c r="V70" s="76"/>
      <c r="W70" s="76"/>
      <c r="X70" s="76"/>
      <c r="Y70" s="76"/>
      <c r="Z70" s="76"/>
      <c r="AA70" s="75"/>
      <c r="AB70" s="75"/>
      <c r="AC70" s="75"/>
      <c r="AD70" s="75"/>
      <c r="AE70" s="75"/>
      <c r="AF70" s="75"/>
      <c r="AG70" s="75"/>
      <c r="AH70" s="75"/>
      <c r="AI70" s="75"/>
      <c r="AJ70" s="75"/>
      <c r="AK70" s="75"/>
      <c r="AL70" s="75"/>
      <c r="AM70" s="75"/>
      <c r="AN70" s="75"/>
      <c r="AO70" s="75"/>
      <c r="AP70" s="75"/>
      <c r="AQ70" s="75"/>
      <c r="AR70" s="76"/>
      <c r="AS70" s="61"/>
      <c r="AT70" s="83"/>
      <c r="AU70" s="83"/>
      <c r="AV70" s="83"/>
      <c r="AW70" s="118"/>
      <c r="AX70" s="83"/>
      <c r="AY70" s="83"/>
      <c r="AZ70" s="83"/>
      <c r="BA70" s="83"/>
      <c r="BB70" s="83"/>
      <c r="BC70" s="83"/>
      <c r="BD70" s="83"/>
      <c r="BE70" s="83"/>
      <c r="BF70" s="83"/>
      <c r="BG70" s="83"/>
      <c r="BH70" s="118"/>
      <c r="BI70" s="118"/>
      <c r="BJ70" s="83"/>
      <c r="BK70" s="83"/>
      <c r="BL70" s="83"/>
      <c r="BM70" s="83"/>
      <c r="BN70" s="9"/>
    </row>
    <row r="71" spans="1:66" x14ac:dyDescent="0.3">
      <c r="A71" s="9"/>
      <c r="B71" s="9"/>
      <c r="C71" s="9"/>
      <c r="D71" s="9"/>
      <c r="F71" s="9"/>
      <c r="G71" s="9"/>
      <c r="H71" s="9"/>
      <c r="J71" s="9"/>
      <c r="K71" s="9"/>
      <c r="L71" s="9"/>
      <c r="N71" s="9"/>
      <c r="O71" s="9"/>
      <c r="P71" s="9"/>
      <c r="R71" s="9"/>
      <c r="S71" s="9"/>
      <c r="T71" s="9"/>
      <c r="V71" s="9"/>
      <c r="W71" s="9"/>
      <c r="X71" s="9"/>
      <c r="Z71" s="9"/>
      <c r="AA71" s="9"/>
      <c r="AB71" s="9"/>
      <c r="AD71" s="9"/>
      <c r="AE71" s="9"/>
      <c r="AF71" s="9"/>
      <c r="AH71" s="9"/>
      <c r="AI71" s="9"/>
      <c r="AJ71" s="9"/>
      <c r="AL71" s="9"/>
      <c r="AM71" s="9"/>
      <c r="AN71" s="9"/>
      <c r="AP71" s="9"/>
      <c r="AQ71" s="9"/>
      <c r="AR71" s="9"/>
      <c r="AT71" s="9"/>
      <c r="AU71" s="9"/>
      <c r="AV71" s="9"/>
      <c r="AX71" s="9"/>
      <c r="AY71" s="9"/>
      <c r="AZ71" s="9"/>
      <c r="BB71" s="9"/>
      <c r="BC71" s="9"/>
      <c r="BD71" s="9"/>
      <c r="BI71" s="33"/>
      <c r="BJ71" s="9"/>
      <c r="BK71" s="9"/>
      <c r="BL71" s="9"/>
      <c r="BM71" s="9"/>
      <c r="BN71" s="9"/>
    </row>
    <row r="72" spans="1:66" x14ac:dyDescent="0.3">
      <c r="A72" s="9"/>
      <c r="B72" s="9"/>
      <c r="C72" s="9"/>
      <c r="D72" s="9"/>
      <c r="F72" s="9"/>
      <c r="G72" s="9"/>
      <c r="H72" s="9"/>
      <c r="J72" s="9"/>
      <c r="K72" s="9"/>
      <c r="L72" s="9"/>
      <c r="N72" s="9"/>
      <c r="O72" s="9"/>
      <c r="P72" s="9"/>
      <c r="R72" s="9"/>
      <c r="S72" s="9"/>
      <c r="T72" s="9"/>
      <c r="V72" s="9"/>
      <c r="W72" s="9"/>
      <c r="X72" s="9"/>
      <c r="Z72" s="9"/>
      <c r="AA72" s="9"/>
      <c r="AB72" s="9"/>
      <c r="AD72" s="9"/>
      <c r="AE72" s="9"/>
      <c r="AF72" s="9"/>
      <c r="AH72" s="9"/>
      <c r="AI72" s="9"/>
      <c r="AJ72" s="9"/>
      <c r="AL72" s="9"/>
      <c r="AM72" s="9"/>
      <c r="AN72" s="9"/>
      <c r="AP72" s="9"/>
      <c r="AQ72" s="9"/>
      <c r="AR72" s="9"/>
      <c r="AT72" s="9"/>
      <c r="AU72" s="9"/>
      <c r="AV72" s="9"/>
      <c r="AX72" s="9"/>
      <c r="AY72" s="9"/>
      <c r="AZ72" s="9"/>
      <c r="BB72" s="9"/>
      <c r="BC72" s="9"/>
      <c r="BD72" s="9"/>
      <c r="BI72" s="9"/>
      <c r="BJ72" s="9"/>
      <c r="BK72" s="9"/>
      <c r="BL72" s="9"/>
      <c r="BM72" s="9"/>
      <c r="BN72" s="9"/>
    </row>
  </sheetData>
  <mergeCells count="107">
    <mergeCell ref="AX5:BA5"/>
    <mergeCell ref="AX7:BA7"/>
    <mergeCell ref="AX10:BA10"/>
    <mergeCell ref="AX12:BA12"/>
    <mergeCell ref="BB5:BE5"/>
    <mergeCell ref="BB7:BE7"/>
    <mergeCell ref="BB10:BE10"/>
    <mergeCell ref="BB12:BE12"/>
    <mergeCell ref="BB23:BE23"/>
    <mergeCell ref="AX11:AZ11"/>
    <mergeCell ref="AL45:AO45"/>
    <mergeCell ref="AH45:AK45"/>
    <mergeCell ref="AH38:AK38"/>
    <mergeCell ref="AP5:AS5"/>
    <mergeCell ref="AP7:AS7"/>
    <mergeCell ref="AP10:AS10"/>
    <mergeCell ref="AP23:AS23"/>
    <mergeCell ref="AP45:AS45"/>
    <mergeCell ref="AT45:AW45"/>
    <mergeCell ref="AT11:AV11"/>
    <mergeCell ref="AT5:AW5"/>
    <mergeCell ref="AT7:AW7"/>
    <mergeCell ref="AT10:AW10"/>
    <mergeCell ref="AT12:AW12"/>
    <mergeCell ref="AH5:AK5"/>
    <mergeCell ref="AH7:AK7"/>
    <mergeCell ref="AH10:AK10"/>
    <mergeCell ref="AH12:AK12"/>
    <mergeCell ref="AH16:AK16"/>
    <mergeCell ref="AL5:AO5"/>
    <mergeCell ref="AL7:AO7"/>
    <mergeCell ref="AL10:AO10"/>
    <mergeCell ref="AL12:AO12"/>
    <mergeCell ref="F5:I5"/>
    <mergeCell ref="F7:I7"/>
    <mergeCell ref="J5:M5"/>
    <mergeCell ref="J7:M7"/>
    <mergeCell ref="AD5:AG5"/>
    <mergeCell ref="AD7:AG7"/>
    <mergeCell ref="AD10:AG10"/>
    <mergeCell ref="Z12:AC12"/>
    <mergeCell ref="AD12:AG12"/>
    <mergeCell ref="Z5:AC5"/>
    <mergeCell ref="Z7:AC7"/>
    <mergeCell ref="V7:Y7"/>
    <mergeCell ref="N5:Q5"/>
    <mergeCell ref="N7:Q7"/>
    <mergeCell ref="R5:U5"/>
    <mergeCell ref="R7:U7"/>
    <mergeCell ref="V5:Y5"/>
    <mergeCell ref="AD59:AF59"/>
    <mergeCell ref="AH18:AJ18"/>
    <mergeCell ref="AH23:AJ23"/>
    <mergeCell ref="AH53:AJ53"/>
    <mergeCell ref="AH59:AJ59"/>
    <mergeCell ref="B10:E10"/>
    <mergeCell ref="B12:E12"/>
    <mergeCell ref="F12:I12"/>
    <mergeCell ref="F10:I10"/>
    <mergeCell ref="B23:E23"/>
    <mergeCell ref="F23:I23"/>
    <mergeCell ref="J23:M23"/>
    <mergeCell ref="Z16:AC16"/>
    <mergeCell ref="AD16:AG16"/>
    <mergeCell ref="Z23:AC23"/>
    <mergeCell ref="AD23:AG23"/>
    <mergeCell ref="B53:D53"/>
    <mergeCell ref="F53:H53"/>
    <mergeCell ref="F45:H45"/>
    <mergeCell ref="AD18:AF18"/>
    <mergeCell ref="AD53:AF53"/>
    <mergeCell ref="AD45:AF45"/>
    <mergeCell ref="Z18:AB18"/>
    <mergeCell ref="Z30:AC30"/>
    <mergeCell ref="AD30:AG30"/>
    <mergeCell ref="Z33:AC33"/>
    <mergeCell ref="AD33:AG33"/>
    <mergeCell ref="Z38:AC38"/>
    <mergeCell ref="AD38:AG38"/>
    <mergeCell ref="BF23:BI23"/>
    <mergeCell ref="BF30:BI30"/>
    <mergeCell ref="BF45:BI45"/>
    <mergeCell ref="A1:C1"/>
    <mergeCell ref="B45:D45"/>
    <mergeCell ref="R23:T23"/>
    <mergeCell ref="V23:X23"/>
    <mergeCell ref="N10:P10"/>
    <mergeCell ref="R10:T10"/>
    <mergeCell ref="V10:X10"/>
    <mergeCell ref="Z10:AB10"/>
    <mergeCell ref="Z45:AB45"/>
    <mergeCell ref="N23:P23"/>
    <mergeCell ref="A4:AR4"/>
    <mergeCell ref="Z9:AB9"/>
    <mergeCell ref="J10:M10"/>
    <mergeCell ref="A3:AR3"/>
    <mergeCell ref="B5:E5"/>
    <mergeCell ref="B7:E7"/>
    <mergeCell ref="BJ5:BM5"/>
    <mergeCell ref="BJ7:BM7"/>
    <mergeCell ref="BJ12:BM12"/>
    <mergeCell ref="BJ11:BL11"/>
    <mergeCell ref="BF11:BH11"/>
    <mergeCell ref="BF5:BI5"/>
    <mergeCell ref="BF7:BI7"/>
    <mergeCell ref="BF10:BI10"/>
    <mergeCell ref="BF12:BI12"/>
  </mergeCells>
  <pageMargins left="0" right="0" top="0" bottom="0" header="0" footer="0"/>
  <pageSetup paperSize="8" scale="2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P53"/>
  <sheetViews>
    <sheetView topLeftCell="AU1" zoomScale="60" zoomScaleNormal="60" workbookViewId="0">
      <selection activeCell="D12" sqref="D12"/>
    </sheetView>
  </sheetViews>
  <sheetFormatPr defaultColWidth="8.88671875" defaultRowHeight="14.4" x14ac:dyDescent="0.3"/>
  <cols>
    <col min="1" max="1" width="41.44140625" style="9" customWidth="1"/>
    <col min="2" max="3" width="35.33203125" style="235" customWidth="1"/>
    <col min="4" max="4" width="42.6640625" style="236" customWidth="1"/>
    <col min="5" max="6" width="10.6640625" style="9" customWidth="1"/>
    <col min="7" max="7" width="10.33203125" style="210" customWidth="1"/>
    <col min="8" max="8" width="16.109375" style="222" customWidth="1"/>
    <col min="9" max="9" width="16" style="222" customWidth="1"/>
    <col min="10" max="10" width="13" style="222" customWidth="1"/>
    <col min="11" max="11" width="16.33203125" style="222" customWidth="1"/>
    <col min="12" max="12" width="13" style="222" customWidth="1"/>
    <col min="13" max="13" width="9.6640625" style="222" customWidth="1"/>
    <col min="14" max="14" width="11.6640625" style="222" customWidth="1"/>
    <col min="15" max="15" width="37" style="222" customWidth="1"/>
    <col min="16" max="17" width="27.33203125" style="235" customWidth="1"/>
    <col min="18" max="18" width="34.109375" style="236" customWidth="1"/>
    <col min="19" max="19" width="9.5546875" style="9" customWidth="1"/>
    <col min="20" max="20" width="10.6640625" style="9" customWidth="1"/>
    <col min="21" max="21" width="10.33203125" style="210" customWidth="1"/>
    <col min="22" max="22" width="9.109375" style="222" customWidth="1"/>
    <col min="23" max="23" width="9.33203125" style="222" customWidth="1"/>
    <col min="24" max="24" width="7.44140625" style="222" customWidth="1"/>
    <col min="25" max="25" width="11.109375" style="222" customWidth="1"/>
    <col min="26" max="26" width="10" style="222" customWidth="1"/>
    <col min="27" max="27" width="7.5546875" style="222" customWidth="1"/>
    <col min="28" max="28" width="9.109375" style="222" customWidth="1"/>
    <col min="29" max="29" width="22.109375" style="222" customWidth="1"/>
    <col min="30" max="31" width="33.88671875" style="235" customWidth="1"/>
    <col min="32" max="32" width="36" style="236" customWidth="1"/>
    <col min="33" max="33" width="9.88671875" style="9" customWidth="1"/>
    <col min="34" max="34" width="10.6640625" style="9" customWidth="1"/>
    <col min="35" max="35" width="10.33203125" style="210" customWidth="1"/>
    <col min="36" max="36" width="9.44140625" style="222" customWidth="1"/>
    <col min="37" max="37" width="9.33203125" style="222" customWidth="1"/>
    <col min="38" max="38" width="7.44140625" style="222" customWidth="1"/>
    <col min="39" max="39" width="11.109375" style="222" customWidth="1"/>
    <col min="40" max="40" width="13" style="222" customWidth="1"/>
    <col min="41" max="41" width="9.6640625" style="222" customWidth="1"/>
    <col min="42" max="42" width="11.6640625" style="222" customWidth="1"/>
    <col min="43" max="43" width="39.88671875" style="235" customWidth="1"/>
    <col min="44" max="44" width="43.33203125" style="236" customWidth="1"/>
    <col min="45" max="45" width="14" style="9" customWidth="1"/>
    <col min="46" max="46" width="10.6640625" style="9" customWidth="1"/>
    <col min="47" max="47" width="10.33203125" style="210" customWidth="1"/>
    <col min="48" max="48" width="11.6640625" style="222" customWidth="1"/>
    <col min="49" max="49" width="9.33203125" style="222" customWidth="1"/>
    <col min="50" max="50" width="7.44140625" style="222" customWidth="1"/>
    <col min="51" max="51" width="11.109375" style="222" customWidth="1"/>
    <col min="52" max="52" width="13" style="222" customWidth="1"/>
    <col min="53" max="53" width="9.6640625" style="222" customWidth="1"/>
    <col min="54" max="54" width="11.6640625" style="222" customWidth="1"/>
    <col min="55" max="56" width="39.88671875" style="235" customWidth="1"/>
    <col min="57" max="57" width="43.33203125" style="236" customWidth="1"/>
    <col min="58" max="58" width="14" style="9" customWidth="1"/>
    <col min="59" max="59" width="10.6640625" style="9" customWidth="1"/>
    <col min="60" max="60" width="10.33203125" style="210" customWidth="1"/>
    <col min="61" max="61" width="11.6640625" style="222" customWidth="1"/>
    <col min="62" max="62" width="9.33203125" style="222" customWidth="1"/>
    <col min="63" max="63" width="7.44140625" style="222" customWidth="1"/>
    <col min="64" max="64" width="11.109375" style="222" customWidth="1"/>
    <col min="65" max="65" width="13" style="222" customWidth="1"/>
    <col min="66" max="66" width="9.6640625" style="222" customWidth="1"/>
    <col min="67" max="67" width="11.6640625" style="222" customWidth="1"/>
    <col min="68" max="16384" width="8.88671875" style="9"/>
  </cols>
  <sheetData>
    <row r="1" spans="1:68" ht="18" customHeight="1" x14ac:dyDescent="0.35">
      <c r="A1" s="529" t="s">
        <v>631</v>
      </c>
      <c r="B1" s="530"/>
      <c r="C1" s="530"/>
      <c r="D1" s="530"/>
      <c r="E1" s="530"/>
      <c r="F1" s="530"/>
      <c r="G1" s="530"/>
      <c r="H1" s="530"/>
      <c r="I1" s="530"/>
      <c r="J1" s="530"/>
      <c r="K1" s="530"/>
      <c r="L1" s="530"/>
      <c r="M1" s="530"/>
      <c r="N1" s="530"/>
      <c r="O1" s="530"/>
      <c r="P1" s="530"/>
      <c r="Q1" s="530"/>
      <c r="R1" s="530"/>
      <c r="S1" s="530"/>
      <c r="T1" s="530"/>
      <c r="U1" s="530"/>
      <c r="V1" s="530"/>
      <c r="W1" s="530"/>
      <c r="X1" s="530"/>
      <c r="Y1" s="530"/>
      <c r="Z1" s="530"/>
      <c r="AA1" s="530"/>
      <c r="AB1" s="530"/>
      <c r="AC1" s="530"/>
      <c r="AD1" s="530"/>
      <c r="AE1" s="530"/>
      <c r="AF1" s="530"/>
      <c r="AG1" s="530"/>
      <c r="AH1" s="530"/>
      <c r="AI1" s="530"/>
      <c r="AJ1" s="530"/>
      <c r="AK1" s="530"/>
      <c r="AL1" s="530"/>
      <c r="AM1" s="530"/>
      <c r="AN1" s="530"/>
      <c r="AO1" s="530"/>
      <c r="AP1" s="530"/>
      <c r="AQ1" s="530"/>
      <c r="AR1" s="530"/>
      <c r="AS1" s="530"/>
      <c r="AT1" s="530"/>
      <c r="AU1" s="530"/>
      <c r="AV1" s="530"/>
      <c r="AW1" s="530"/>
      <c r="AX1" s="530"/>
      <c r="AY1" s="530"/>
      <c r="AZ1" s="530"/>
      <c r="BA1" s="530"/>
      <c r="BB1" s="530"/>
      <c r="BC1" s="530"/>
      <c r="BD1" s="530"/>
      <c r="BE1" s="530"/>
      <c r="BF1" s="530"/>
      <c r="BG1" s="530"/>
      <c r="BH1" s="530"/>
      <c r="BI1" s="530"/>
      <c r="BJ1" s="530"/>
      <c r="BK1" s="530"/>
      <c r="BL1" s="530"/>
      <c r="BM1" s="530"/>
      <c r="BN1" s="530"/>
      <c r="BO1" s="531"/>
    </row>
    <row r="2" spans="1:68" ht="18.600000000000001" customHeight="1" x14ac:dyDescent="0.3">
      <c r="A2" s="532" t="s">
        <v>632</v>
      </c>
      <c r="B2" s="533"/>
      <c r="C2" s="533"/>
      <c r="D2" s="533"/>
      <c r="E2" s="533"/>
      <c r="F2" s="533"/>
      <c r="G2" s="533"/>
      <c r="H2" s="533"/>
      <c r="I2" s="533"/>
      <c r="J2" s="533"/>
      <c r="K2" s="533"/>
      <c r="L2" s="533"/>
      <c r="M2" s="533"/>
      <c r="N2" s="533"/>
      <c r="O2" s="533"/>
      <c r="P2" s="533"/>
      <c r="Q2" s="533"/>
      <c r="R2" s="533"/>
      <c r="S2" s="533"/>
      <c r="T2" s="533"/>
      <c r="U2" s="533"/>
      <c r="V2" s="533"/>
      <c r="W2" s="533"/>
      <c r="X2" s="533"/>
      <c r="Y2" s="533"/>
      <c r="Z2" s="533"/>
      <c r="AA2" s="533"/>
      <c r="AB2" s="533"/>
      <c r="AC2" s="533"/>
      <c r="AD2" s="533"/>
      <c r="AE2" s="533"/>
      <c r="AF2" s="533"/>
      <c r="AG2" s="533"/>
      <c r="AH2" s="533"/>
      <c r="AI2" s="533"/>
      <c r="AJ2" s="533"/>
      <c r="AK2" s="533"/>
      <c r="AL2" s="533"/>
      <c r="AM2" s="533"/>
      <c r="AN2" s="533"/>
      <c r="AO2" s="533"/>
      <c r="AP2" s="533"/>
      <c r="AQ2" s="533"/>
      <c r="AR2" s="533"/>
      <c r="AS2" s="533"/>
      <c r="AT2" s="533"/>
      <c r="AU2" s="533"/>
      <c r="AV2" s="533"/>
      <c r="AW2" s="533"/>
      <c r="AX2" s="533"/>
      <c r="AY2" s="533"/>
      <c r="AZ2" s="533"/>
      <c r="BA2" s="533"/>
      <c r="BB2" s="533"/>
      <c r="BC2" s="533"/>
      <c r="BD2" s="533"/>
      <c r="BE2" s="533"/>
      <c r="BF2" s="533"/>
      <c r="BG2" s="533"/>
      <c r="BH2" s="533"/>
      <c r="BI2" s="533"/>
      <c r="BJ2" s="533"/>
      <c r="BK2" s="533"/>
      <c r="BL2" s="533"/>
      <c r="BM2" s="533"/>
      <c r="BN2" s="533"/>
      <c r="BO2" s="534"/>
    </row>
    <row r="3" spans="1:68" x14ac:dyDescent="0.3">
      <c r="A3" s="44"/>
      <c r="B3" s="521" t="s">
        <v>633</v>
      </c>
      <c r="C3" s="522"/>
      <c r="D3" s="522"/>
      <c r="E3" s="522"/>
      <c r="F3" s="522"/>
      <c r="G3" s="522"/>
      <c r="H3" s="522"/>
      <c r="I3" s="522"/>
      <c r="J3" s="522"/>
      <c r="K3" s="522"/>
      <c r="L3" s="522"/>
      <c r="M3" s="522"/>
      <c r="N3" s="522"/>
      <c r="O3" s="523"/>
      <c r="P3" s="521" t="s">
        <v>633</v>
      </c>
      <c r="Q3" s="522"/>
      <c r="R3" s="522"/>
      <c r="S3" s="522"/>
      <c r="T3" s="522"/>
      <c r="U3" s="522"/>
      <c r="V3" s="522"/>
      <c r="W3" s="522"/>
      <c r="X3" s="522"/>
      <c r="Y3" s="522"/>
      <c r="Z3" s="522"/>
      <c r="AA3" s="522"/>
      <c r="AB3" s="522"/>
      <c r="AC3" s="523"/>
      <c r="AD3" s="521" t="s">
        <v>633</v>
      </c>
      <c r="AE3" s="522"/>
      <c r="AF3" s="522"/>
      <c r="AG3" s="522"/>
      <c r="AH3" s="522"/>
      <c r="AI3" s="522"/>
      <c r="AJ3" s="522"/>
      <c r="AK3" s="522"/>
      <c r="AL3" s="522"/>
      <c r="AM3" s="522"/>
      <c r="AN3" s="522"/>
      <c r="AO3" s="522"/>
      <c r="AP3" s="523"/>
      <c r="AQ3" s="521" t="s">
        <v>633</v>
      </c>
      <c r="AR3" s="522"/>
      <c r="AS3" s="522"/>
      <c r="AT3" s="522"/>
      <c r="AU3" s="522"/>
      <c r="AV3" s="522"/>
      <c r="AW3" s="522"/>
      <c r="AX3" s="522"/>
      <c r="AY3" s="522"/>
      <c r="AZ3" s="522"/>
      <c r="BA3" s="522"/>
      <c r="BB3" s="523"/>
      <c r="BC3" s="521" t="s">
        <v>633</v>
      </c>
      <c r="BD3" s="522"/>
      <c r="BE3" s="522"/>
      <c r="BF3" s="522"/>
      <c r="BG3" s="522"/>
      <c r="BH3" s="522"/>
      <c r="BI3" s="522"/>
      <c r="BJ3" s="522"/>
      <c r="BK3" s="522"/>
      <c r="BL3" s="522"/>
      <c r="BM3" s="522"/>
      <c r="BN3" s="522"/>
      <c r="BO3" s="523"/>
    </row>
    <row r="4" spans="1:68" x14ac:dyDescent="0.3">
      <c r="A4" s="42"/>
      <c r="B4" s="246"/>
      <c r="C4" s="223"/>
      <c r="D4" s="224"/>
      <c r="E4" s="68"/>
      <c r="F4" s="68"/>
      <c r="G4" s="200"/>
      <c r="H4" s="212"/>
      <c r="I4" s="212"/>
      <c r="J4" s="212"/>
      <c r="K4" s="212"/>
      <c r="L4" s="212"/>
      <c r="M4" s="212"/>
      <c r="N4" s="247"/>
      <c r="O4" s="247"/>
      <c r="P4" s="246"/>
      <c r="Q4" s="223"/>
      <c r="R4" s="223"/>
      <c r="S4" s="224"/>
      <c r="T4" s="68"/>
      <c r="U4" s="68"/>
      <c r="V4" s="200"/>
      <c r="W4" s="212"/>
      <c r="X4" s="212"/>
      <c r="Y4" s="212"/>
      <c r="Z4" s="212"/>
      <c r="AA4" s="212"/>
      <c r="AB4" s="247"/>
      <c r="AC4" s="212"/>
      <c r="AD4" s="246"/>
      <c r="AE4" s="223"/>
      <c r="AF4" s="223"/>
      <c r="AG4" s="224"/>
      <c r="AH4" s="68"/>
      <c r="AI4" s="68"/>
      <c r="AJ4" s="200"/>
      <c r="AK4" s="212"/>
      <c r="AL4" s="212"/>
      <c r="AM4" s="212"/>
      <c r="AN4" s="212"/>
      <c r="AO4" s="212"/>
      <c r="AP4" s="247"/>
      <c r="AQ4" s="246"/>
      <c r="AR4" s="223"/>
      <c r="AS4" s="224"/>
      <c r="AT4" s="68"/>
      <c r="AU4" s="68"/>
      <c r="AV4" s="200"/>
      <c r="AW4" s="212"/>
      <c r="AX4" s="212"/>
      <c r="AY4" s="212"/>
      <c r="AZ4" s="212"/>
      <c r="BA4" s="212"/>
      <c r="BB4" s="247"/>
      <c r="BC4" s="246"/>
      <c r="BD4" s="223"/>
      <c r="BE4" s="223"/>
      <c r="BF4" s="224"/>
      <c r="BG4" s="68"/>
      <c r="BH4" s="68"/>
      <c r="BI4" s="200"/>
      <c r="BJ4" s="212"/>
      <c r="BK4" s="212"/>
      <c r="BL4" s="212"/>
      <c r="BM4" s="212"/>
      <c r="BN4" s="212"/>
      <c r="BO4" s="247"/>
    </row>
    <row r="5" spans="1:68" ht="14.4" customHeight="1" x14ac:dyDescent="0.3">
      <c r="A5" s="43" t="s">
        <v>634</v>
      </c>
      <c r="B5" s="524" t="s">
        <v>183</v>
      </c>
      <c r="C5" s="484"/>
      <c r="D5" s="484"/>
      <c r="E5" s="484"/>
      <c r="F5" s="484"/>
      <c r="G5" s="484"/>
      <c r="H5" s="484"/>
      <c r="I5" s="484"/>
      <c r="J5" s="484"/>
      <c r="K5" s="484"/>
      <c r="L5" s="484"/>
      <c r="M5" s="484"/>
      <c r="N5" s="484"/>
      <c r="O5" s="525"/>
      <c r="P5" s="524" t="s">
        <v>635</v>
      </c>
      <c r="Q5" s="484"/>
      <c r="R5" s="484"/>
      <c r="S5" s="484"/>
      <c r="T5" s="484"/>
      <c r="U5" s="484"/>
      <c r="V5" s="484"/>
      <c r="W5" s="484"/>
      <c r="X5" s="484"/>
      <c r="Y5" s="484"/>
      <c r="Z5" s="484"/>
      <c r="AA5" s="484"/>
      <c r="AB5" s="484"/>
      <c r="AC5" s="525"/>
      <c r="AD5" s="524" t="s">
        <v>59</v>
      </c>
      <c r="AE5" s="484"/>
      <c r="AF5" s="484"/>
      <c r="AG5" s="484"/>
      <c r="AH5" s="484"/>
      <c r="AI5" s="484"/>
      <c r="AJ5" s="484"/>
      <c r="AK5" s="484"/>
      <c r="AL5" s="484"/>
      <c r="AM5" s="484"/>
      <c r="AN5" s="484"/>
      <c r="AO5" s="484"/>
      <c r="AP5" s="525"/>
      <c r="AQ5" s="526" t="s">
        <v>427</v>
      </c>
      <c r="AR5" s="527"/>
      <c r="AS5" s="527"/>
      <c r="AT5" s="527"/>
      <c r="AU5" s="527"/>
      <c r="AV5" s="527"/>
      <c r="AW5" s="527"/>
      <c r="AX5" s="527"/>
      <c r="AY5" s="527"/>
      <c r="AZ5" s="527"/>
      <c r="BA5" s="527"/>
      <c r="BB5" s="528"/>
      <c r="BC5" s="524" t="s">
        <v>428</v>
      </c>
      <c r="BD5" s="484"/>
      <c r="BE5" s="484"/>
      <c r="BF5" s="484"/>
      <c r="BG5" s="484"/>
      <c r="BH5" s="484"/>
      <c r="BI5" s="484"/>
      <c r="BJ5" s="484"/>
      <c r="BK5" s="484"/>
      <c r="BL5" s="484"/>
      <c r="BM5" s="484"/>
      <c r="BN5" s="484"/>
      <c r="BO5" s="525"/>
      <c r="BP5" s="33"/>
    </row>
    <row r="6" spans="1:68" ht="109.5" customHeight="1" x14ac:dyDescent="0.3">
      <c r="A6" s="42"/>
      <c r="B6" s="248" t="s">
        <v>414</v>
      </c>
      <c r="C6" s="424" t="s">
        <v>636</v>
      </c>
      <c r="D6" s="225" t="s">
        <v>637</v>
      </c>
      <c r="E6" s="56" t="s">
        <v>415</v>
      </c>
      <c r="F6" s="56" t="s">
        <v>416</v>
      </c>
      <c r="G6" s="201" t="s">
        <v>417</v>
      </c>
      <c r="H6" s="213" t="s">
        <v>638</v>
      </c>
      <c r="I6" s="214" t="s">
        <v>639</v>
      </c>
      <c r="J6" s="214" t="s">
        <v>640</v>
      </c>
      <c r="K6" s="214" t="s">
        <v>641</v>
      </c>
      <c r="L6" s="214" t="s">
        <v>642</v>
      </c>
      <c r="M6" s="214" t="s">
        <v>643</v>
      </c>
      <c r="N6" s="249" t="s">
        <v>644</v>
      </c>
      <c r="O6" s="279" t="s">
        <v>645</v>
      </c>
      <c r="P6" s="248" t="s">
        <v>414</v>
      </c>
      <c r="Q6" s="424" t="s">
        <v>646</v>
      </c>
      <c r="R6" s="225" t="s">
        <v>637</v>
      </c>
      <c r="S6" s="56" t="s">
        <v>415</v>
      </c>
      <c r="T6" s="56" t="s">
        <v>416</v>
      </c>
      <c r="U6" s="201" t="s">
        <v>417</v>
      </c>
      <c r="V6" s="213" t="s">
        <v>647</v>
      </c>
      <c r="W6" s="214" t="s">
        <v>639</v>
      </c>
      <c r="X6" s="214" t="s">
        <v>640</v>
      </c>
      <c r="Y6" s="214" t="s">
        <v>641</v>
      </c>
      <c r="Z6" s="214" t="s">
        <v>642</v>
      </c>
      <c r="AA6" s="214" t="s">
        <v>643</v>
      </c>
      <c r="AB6" s="249" t="s">
        <v>644</v>
      </c>
      <c r="AC6" s="279" t="s">
        <v>645</v>
      </c>
      <c r="AD6" s="248" t="s">
        <v>414</v>
      </c>
      <c r="AE6" s="424" t="s">
        <v>648</v>
      </c>
      <c r="AF6" s="225" t="s">
        <v>637</v>
      </c>
      <c r="AG6" s="56" t="s">
        <v>415</v>
      </c>
      <c r="AH6" s="56" t="s">
        <v>416</v>
      </c>
      <c r="AI6" s="201" t="s">
        <v>417</v>
      </c>
      <c r="AJ6" s="213" t="s">
        <v>638</v>
      </c>
      <c r="AK6" s="214" t="s">
        <v>639</v>
      </c>
      <c r="AL6" s="214" t="s">
        <v>640</v>
      </c>
      <c r="AM6" s="214" t="s">
        <v>641</v>
      </c>
      <c r="AN6" s="214" t="s">
        <v>642</v>
      </c>
      <c r="AO6" s="214" t="s">
        <v>643</v>
      </c>
      <c r="AP6" s="249" t="s">
        <v>644</v>
      </c>
      <c r="AQ6" s="248" t="s">
        <v>414</v>
      </c>
      <c r="AR6" s="225" t="s">
        <v>637</v>
      </c>
      <c r="AS6" s="352" t="s">
        <v>415</v>
      </c>
      <c r="AT6" s="352" t="s">
        <v>416</v>
      </c>
      <c r="AU6" s="353" t="s">
        <v>417</v>
      </c>
      <c r="AV6" s="352" t="s">
        <v>638</v>
      </c>
      <c r="AW6" s="354" t="s">
        <v>639</v>
      </c>
      <c r="AX6" s="354" t="s">
        <v>640</v>
      </c>
      <c r="AY6" s="354" t="s">
        <v>641</v>
      </c>
      <c r="AZ6" s="354" t="s">
        <v>642</v>
      </c>
      <c r="BA6" s="354" t="s">
        <v>643</v>
      </c>
      <c r="BB6" s="355" t="s">
        <v>644</v>
      </c>
      <c r="BC6" s="248" t="s">
        <v>414</v>
      </c>
      <c r="BD6" s="424" t="s">
        <v>649</v>
      </c>
      <c r="BE6" s="225" t="s">
        <v>637</v>
      </c>
      <c r="BF6" s="56" t="s">
        <v>415</v>
      </c>
      <c r="BG6" s="56" t="s">
        <v>416</v>
      </c>
      <c r="BH6" s="201" t="s">
        <v>417</v>
      </c>
      <c r="BI6" s="213" t="s">
        <v>638</v>
      </c>
      <c r="BJ6" s="214" t="s">
        <v>639</v>
      </c>
      <c r="BK6" s="214" t="s">
        <v>640</v>
      </c>
      <c r="BL6" s="214" t="s">
        <v>641</v>
      </c>
      <c r="BM6" s="214" t="s">
        <v>642</v>
      </c>
      <c r="BN6" s="214" t="s">
        <v>643</v>
      </c>
      <c r="BO6" s="249" t="s">
        <v>644</v>
      </c>
    </row>
    <row r="7" spans="1:68" x14ac:dyDescent="0.3">
      <c r="A7" s="43" t="s">
        <v>52</v>
      </c>
      <c r="B7" s="535"/>
      <c r="C7" s="479"/>
      <c r="D7" s="479"/>
      <c r="E7" s="479"/>
      <c r="F7" s="479"/>
      <c r="G7" s="479"/>
      <c r="H7" s="479"/>
      <c r="I7" s="479"/>
      <c r="J7" s="479"/>
      <c r="K7" s="479"/>
      <c r="L7" s="479"/>
      <c r="M7" s="479"/>
      <c r="N7" s="479"/>
      <c r="O7" s="536"/>
      <c r="P7" s="535"/>
      <c r="Q7" s="479"/>
      <c r="R7" s="479"/>
      <c r="S7" s="479"/>
      <c r="T7" s="479"/>
      <c r="U7" s="479"/>
      <c r="V7" s="479"/>
      <c r="W7" s="479"/>
      <c r="X7" s="479"/>
      <c r="Y7" s="479"/>
      <c r="Z7" s="479"/>
      <c r="AA7" s="479"/>
      <c r="AB7" s="479"/>
      <c r="AC7" s="536"/>
      <c r="AD7" s="268"/>
      <c r="AE7" s="57"/>
      <c r="AF7" s="33"/>
      <c r="AG7" s="33"/>
      <c r="AH7" s="33"/>
      <c r="AI7" s="33"/>
      <c r="AJ7" s="33"/>
      <c r="AK7" s="33"/>
      <c r="AL7" s="33"/>
      <c r="AM7" s="33"/>
      <c r="AN7" s="33"/>
      <c r="AO7" s="33"/>
      <c r="AP7" s="39"/>
      <c r="AQ7" s="524"/>
      <c r="AR7" s="484"/>
      <c r="AS7" s="484"/>
      <c r="AT7" s="484"/>
      <c r="AU7" s="484"/>
      <c r="AV7" s="484"/>
      <c r="AW7" s="484"/>
      <c r="AX7" s="484"/>
      <c r="AY7" s="484"/>
      <c r="AZ7" s="484"/>
      <c r="BA7" s="484"/>
      <c r="BB7" s="525"/>
      <c r="BC7" s="524"/>
      <c r="BD7" s="484"/>
      <c r="BE7" s="484"/>
      <c r="BF7" s="484"/>
      <c r="BG7" s="484"/>
      <c r="BH7" s="484"/>
      <c r="BI7" s="484"/>
      <c r="BJ7" s="484"/>
      <c r="BK7" s="484"/>
      <c r="BL7" s="484"/>
      <c r="BM7" s="484"/>
      <c r="BN7" s="484"/>
      <c r="BO7" s="525"/>
    </row>
    <row r="8" spans="1:68" ht="15" customHeight="1" x14ac:dyDescent="0.3">
      <c r="A8" s="238" t="s">
        <v>418</v>
      </c>
      <c r="B8" s="524" t="s">
        <v>650</v>
      </c>
      <c r="C8" s="484"/>
      <c r="D8" s="484"/>
      <c r="E8" s="484"/>
      <c r="F8" s="484"/>
      <c r="G8" s="484"/>
      <c r="H8" s="484"/>
      <c r="I8" s="484"/>
      <c r="J8" s="484"/>
      <c r="K8" s="484"/>
      <c r="L8" s="484"/>
      <c r="M8" s="484"/>
      <c r="N8" s="484"/>
      <c r="O8" s="525"/>
      <c r="P8" s="524" t="s">
        <v>651</v>
      </c>
      <c r="Q8" s="484"/>
      <c r="R8" s="484"/>
      <c r="S8" s="484"/>
      <c r="T8" s="484"/>
      <c r="U8" s="484"/>
      <c r="V8" s="484"/>
      <c r="W8" s="484"/>
      <c r="X8" s="484"/>
      <c r="Y8" s="484"/>
      <c r="Z8" s="484"/>
      <c r="AA8" s="484"/>
      <c r="AB8" s="484"/>
      <c r="AC8" s="525"/>
      <c r="AD8" s="524" t="s">
        <v>59</v>
      </c>
      <c r="AE8" s="484"/>
      <c r="AF8" s="484"/>
      <c r="AG8" s="484"/>
      <c r="AH8" s="484"/>
      <c r="AI8" s="484"/>
      <c r="AJ8" s="484"/>
      <c r="AK8" s="484"/>
      <c r="AL8" s="484"/>
      <c r="AM8" s="484"/>
      <c r="AN8" s="484"/>
      <c r="AO8" s="484"/>
      <c r="AP8" s="525"/>
      <c r="AQ8" s="526" t="s">
        <v>427</v>
      </c>
      <c r="AR8" s="527"/>
      <c r="AS8" s="527"/>
      <c r="AT8" s="527"/>
      <c r="AU8" s="527"/>
      <c r="AV8" s="527"/>
      <c r="AW8" s="527"/>
      <c r="AX8" s="527"/>
      <c r="AY8" s="527"/>
      <c r="AZ8" s="527"/>
      <c r="BA8" s="527"/>
      <c r="BB8" s="528"/>
      <c r="BC8" s="524" t="s">
        <v>428</v>
      </c>
      <c r="BD8" s="484"/>
      <c r="BE8" s="484"/>
      <c r="BF8" s="484"/>
      <c r="BG8" s="484"/>
      <c r="BH8" s="484"/>
      <c r="BI8" s="484"/>
      <c r="BJ8" s="484"/>
      <c r="BK8" s="484"/>
      <c r="BL8" s="484"/>
      <c r="BM8" s="484"/>
      <c r="BN8" s="484"/>
      <c r="BO8" s="525"/>
    </row>
    <row r="9" spans="1:68" ht="15" customHeight="1" x14ac:dyDescent="0.3">
      <c r="A9" s="238"/>
      <c r="B9" s="537"/>
      <c r="C9" s="538"/>
      <c r="D9" s="538"/>
      <c r="E9" s="538"/>
      <c r="F9" s="538"/>
      <c r="G9" s="538"/>
      <c r="H9" s="538"/>
      <c r="I9" s="538"/>
      <c r="J9" s="538"/>
      <c r="K9" s="538"/>
      <c r="L9" s="538"/>
      <c r="M9" s="538"/>
      <c r="N9" s="538"/>
      <c r="O9" s="539"/>
      <c r="P9" s="537"/>
      <c r="Q9" s="538"/>
      <c r="R9" s="538"/>
      <c r="S9" s="538"/>
      <c r="T9" s="538"/>
      <c r="U9" s="538"/>
      <c r="V9" s="538"/>
      <c r="W9" s="538"/>
      <c r="X9" s="538"/>
      <c r="Y9" s="538"/>
      <c r="Z9" s="538"/>
      <c r="AA9" s="538"/>
      <c r="AB9" s="538"/>
      <c r="AC9" s="539"/>
      <c r="AD9" s="537"/>
      <c r="AE9" s="538"/>
      <c r="AF9" s="538"/>
      <c r="AG9" s="538"/>
      <c r="AH9" s="538"/>
      <c r="AI9" s="538"/>
      <c r="AJ9" s="538"/>
      <c r="AK9" s="538"/>
      <c r="AL9" s="538"/>
      <c r="AM9" s="538"/>
      <c r="AN9" s="538"/>
      <c r="AO9" s="538"/>
      <c r="AP9" s="539"/>
      <c r="AQ9" s="540"/>
      <c r="AR9" s="541"/>
      <c r="AS9" s="541"/>
      <c r="AT9" s="541"/>
      <c r="AU9" s="541"/>
      <c r="AV9" s="541"/>
      <c r="AW9" s="541"/>
      <c r="AX9" s="541"/>
      <c r="AY9" s="541"/>
      <c r="AZ9" s="541"/>
      <c r="BA9" s="541"/>
      <c r="BB9" s="542"/>
      <c r="BC9" s="537"/>
      <c r="BD9" s="538"/>
      <c r="BE9" s="538"/>
      <c r="BF9" s="538"/>
      <c r="BG9" s="538"/>
      <c r="BH9" s="538"/>
      <c r="BI9" s="538"/>
      <c r="BJ9" s="538"/>
      <c r="BK9" s="538"/>
      <c r="BL9" s="538"/>
      <c r="BM9" s="538"/>
      <c r="BN9" s="538"/>
      <c r="BO9" s="539"/>
    </row>
    <row r="10" spans="1:68" x14ac:dyDescent="0.3">
      <c r="A10" s="239" t="s">
        <v>430</v>
      </c>
      <c r="B10" s="250"/>
      <c r="C10" s="396"/>
      <c r="D10" s="226"/>
      <c r="E10" s="100"/>
      <c r="F10" s="100"/>
      <c r="G10" s="202"/>
      <c r="H10" s="392"/>
      <c r="I10" s="392"/>
      <c r="J10" s="392"/>
      <c r="K10" s="392"/>
      <c r="L10" s="392"/>
      <c r="M10" s="392"/>
      <c r="N10" s="491"/>
      <c r="O10" s="492"/>
      <c r="P10" s="250"/>
      <c r="Q10" s="396"/>
      <c r="R10" s="226"/>
      <c r="S10" s="100"/>
      <c r="T10" s="100"/>
      <c r="U10" s="202"/>
      <c r="V10" s="392"/>
      <c r="W10" s="392"/>
      <c r="X10" s="343"/>
      <c r="Y10" s="343"/>
      <c r="Z10" s="343"/>
      <c r="AA10" s="343"/>
      <c r="AB10" s="343"/>
      <c r="AC10" s="344"/>
      <c r="AD10" s="250"/>
      <c r="AE10" s="396"/>
      <c r="AF10" s="226"/>
      <c r="AG10" s="100"/>
      <c r="AH10" s="100"/>
      <c r="AI10" s="202"/>
      <c r="AJ10" s="392"/>
      <c r="AK10" s="392"/>
      <c r="AL10" s="392"/>
      <c r="AM10" s="392"/>
      <c r="AN10" s="392"/>
      <c r="AO10" s="392"/>
      <c r="AP10" s="393"/>
      <c r="AQ10" s="250"/>
      <c r="AR10" s="226"/>
      <c r="AS10" s="100"/>
      <c r="AT10" s="100"/>
      <c r="AU10" s="202"/>
      <c r="AV10" s="392"/>
      <c r="AW10" s="392"/>
      <c r="AX10" s="392"/>
      <c r="AY10" s="392"/>
      <c r="AZ10" s="392"/>
      <c r="BA10" s="392"/>
      <c r="BB10" s="393"/>
      <c r="BC10" s="250"/>
      <c r="BD10" s="396"/>
      <c r="BE10" s="226"/>
      <c r="BF10" s="100"/>
      <c r="BG10" s="100"/>
      <c r="BH10" s="202"/>
      <c r="BI10" s="392"/>
      <c r="BJ10" s="392"/>
      <c r="BK10" s="392"/>
      <c r="BL10" s="392"/>
      <c r="BM10" s="392"/>
      <c r="BN10" s="392"/>
      <c r="BO10" s="393"/>
    </row>
    <row r="11" spans="1:68" ht="21" customHeight="1" x14ac:dyDescent="0.3">
      <c r="A11" s="240" t="s">
        <v>431</v>
      </c>
      <c r="B11" s="515" t="s">
        <v>433</v>
      </c>
      <c r="C11" s="516"/>
      <c r="D11" s="516"/>
      <c r="E11" s="516"/>
      <c r="F11" s="516"/>
      <c r="G11" s="516"/>
      <c r="H11" s="516"/>
      <c r="I11" s="516"/>
      <c r="J11" s="516"/>
      <c r="K11" s="516"/>
      <c r="L11" s="516"/>
      <c r="M11" s="516"/>
      <c r="N11" s="516"/>
      <c r="O11" s="517"/>
      <c r="P11" s="345"/>
      <c r="Q11" s="346"/>
      <c r="R11" s="346"/>
      <c r="S11" s="346"/>
      <c r="T11" s="346"/>
      <c r="U11" s="346"/>
      <c r="V11" s="346"/>
      <c r="W11" s="346"/>
      <c r="X11" s="346"/>
      <c r="Y11" s="346"/>
      <c r="Z11" s="346"/>
      <c r="AA11" s="346"/>
      <c r="AB11" s="346"/>
      <c r="AC11" s="347"/>
      <c r="AD11" s="96" t="s">
        <v>652</v>
      </c>
      <c r="AE11" s="420"/>
      <c r="AF11" s="33"/>
      <c r="AG11" s="96"/>
      <c r="AH11" s="33"/>
      <c r="AI11" s="33"/>
      <c r="AJ11" s="33"/>
      <c r="AK11" s="33"/>
      <c r="AL11" s="33"/>
      <c r="AM11" s="33"/>
      <c r="AN11" s="33"/>
      <c r="AO11" s="33"/>
      <c r="AP11" s="39"/>
      <c r="AQ11" s="498" t="s">
        <v>345</v>
      </c>
      <c r="AR11" s="499"/>
      <c r="AS11" s="499"/>
      <c r="AT11" s="499"/>
      <c r="AU11" s="33"/>
      <c r="AV11" s="33"/>
      <c r="AW11" s="33"/>
      <c r="AX11" s="33"/>
      <c r="AY11" s="33"/>
      <c r="AZ11" s="33"/>
      <c r="BA11" s="33"/>
      <c r="BB11" s="39"/>
      <c r="BC11" s="269"/>
      <c r="BD11" s="425"/>
      <c r="BE11" s="33"/>
      <c r="BF11" s="33"/>
      <c r="BG11" s="33"/>
      <c r="BH11" s="33"/>
      <c r="BI11" s="33"/>
      <c r="BJ11" s="33"/>
      <c r="BK11" s="33"/>
      <c r="BL11" s="33"/>
      <c r="BM11" s="33"/>
      <c r="BN11" s="33"/>
      <c r="BO11" s="39"/>
    </row>
    <row r="12" spans="1:68" ht="115.2" x14ac:dyDescent="0.3">
      <c r="A12" s="285" t="s">
        <v>438</v>
      </c>
      <c r="B12" s="251" t="s">
        <v>653</v>
      </c>
      <c r="C12" s="397" t="s">
        <v>654</v>
      </c>
      <c r="D12" s="280" t="s">
        <v>655</v>
      </c>
      <c r="E12" s="84" t="s">
        <v>656</v>
      </c>
      <c r="F12" s="84" t="s">
        <v>657</v>
      </c>
      <c r="G12" s="201" t="s">
        <v>658</v>
      </c>
      <c r="H12" s="213" t="s">
        <v>659</v>
      </c>
      <c r="I12" s="214" t="s">
        <v>660</v>
      </c>
      <c r="J12" s="214" t="s">
        <v>661</v>
      </c>
      <c r="K12" s="214" t="s">
        <v>662</v>
      </c>
      <c r="L12" s="214" t="s">
        <v>663</v>
      </c>
      <c r="M12" s="214" t="s">
        <v>664</v>
      </c>
      <c r="N12" s="249" t="s">
        <v>665</v>
      </c>
      <c r="O12" s="249" t="s">
        <v>666</v>
      </c>
      <c r="P12" s="292"/>
      <c r="Q12" s="408"/>
      <c r="R12" s="293"/>
      <c r="S12" s="294"/>
      <c r="T12" s="294"/>
      <c r="U12" s="295"/>
      <c r="V12" s="296"/>
      <c r="W12" s="297"/>
      <c r="X12" s="297"/>
      <c r="Y12" s="297"/>
      <c r="Z12" s="297"/>
      <c r="AA12" s="297"/>
      <c r="AB12" s="298"/>
      <c r="AC12" s="336"/>
      <c r="AD12" s="273" t="s">
        <v>445</v>
      </c>
      <c r="AE12" s="93" t="s">
        <v>667</v>
      </c>
      <c r="AF12" s="349" t="s">
        <v>668</v>
      </c>
      <c r="AG12" s="84">
        <v>0.5</v>
      </c>
      <c r="AH12" s="84" t="s">
        <v>441</v>
      </c>
      <c r="AI12" s="429">
        <v>2</v>
      </c>
      <c r="AJ12" s="213" t="s">
        <v>669</v>
      </c>
      <c r="AK12" s="214" t="s">
        <v>670</v>
      </c>
      <c r="AL12" s="214" t="s">
        <v>671</v>
      </c>
      <c r="AM12" s="214" t="s">
        <v>662</v>
      </c>
      <c r="AN12" s="214" t="s">
        <v>672</v>
      </c>
      <c r="AO12" s="214" t="s">
        <v>664</v>
      </c>
      <c r="AP12" s="249" t="s">
        <v>665</v>
      </c>
      <c r="AQ12" s="356" t="s">
        <v>449</v>
      </c>
      <c r="AR12" s="357"/>
      <c r="AS12" s="357">
        <v>2</v>
      </c>
      <c r="AT12" s="358" t="s">
        <v>450</v>
      </c>
      <c r="AU12" s="358">
        <v>3</v>
      </c>
      <c r="AV12" s="331"/>
      <c r="AW12" s="333"/>
      <c r="AX12" s="333"/>
      <c r="AY12" s="333"/>
      <c r="AZ12" s="333"/>
      <c r="BA12" s="333"/>
      <c r="BB12" s="334"/>
      <c r="BC12" s="251"/>
      <c r="BD12" s="397"/>
      <c r="BE12" s="227"/>
      <c r="BF12" s="84"/>
      <c r="BG12" s="84"/>
      <c r="BH12" s="201"/>
      <c r="BI12" s="213"/>
      <c r="BJ12" s="214"/>
      <c r="BK12" s="214"/>
      <c r="BL12" s="214"/>
      <c r="BM12" s="214"/>
      <c r="BN12" s="214"/>
      <c r="BO12" s="249"/>
    </row>
    <row r="13" spans="1:68" ht="216" x14ac:dyDescent="0.3">
      <c r="A13" s="286" t="s">
        <v>454</v>
      </c>
      <c r="B13" s="252" t="s">
        <v>673</v>
      </c>
      <c r="C13" s="398" t="s">
        <v>674</v>
      </c>
      <c r="D13" s="280" t="s">
        <v>675</v>
      </c>
      <c r="E13" s="211" t="s">
        <v>676</v>
      </c>
      <c r="F13" s="84" t="s">
        <v>677</v>
      </c>
      <c r="G13" s="431">
        <v>2</v>
      </c>
      <c r="H13" s="213" t="s">
        <v>678</v>
      </c>
      <c r="I13" s="213" t="s">
        <v>679</v>
      </c>
      <c r="J13" s="213" t="s">
        <v>671</v>
      </c>
      <c r="K13" s="213" t="s">
        <v>662</v>
      </c>
      <c r="L13" s="213" t="s">
        <v>680</v>
      </c>
      <c r="M13" s="213" t="s">
        <v>681</v>
      </c>
      <c r="N13" s="253" t="s">
        <v>682</v>
      </c>
      <c r="O13" s="253"/>
      <c r="P13" s="299"/>
      <c r="Q13" s="409"/>
      <c r="R13" s="300"/>
      <c r="S13" s="301"/>
      <c r="T13" s="294"/>
      <c r="U13" s="295"/>
      <c r="V13" s="296"/>
      <c r="W13" s="296"/>
      <c r="X13" s="296"/>
      <c r="Y13" s="296"/>
      <c r="Z13" s="296"/>
      <c r="AA13" s="296"/>
      <c r="AB13" s="302"/>
      <c r="AC13" s="337"/>
      <c r="AD13" s="252"/>
      <c r="AE13" s="398"/>
      <c r="AF13" s="237"/>
      <c r="AG13" s="211"/>
      <c r="AH13" s="84"/>
      <c r="AI13" s="201"/>
      <c r="AJ13" s="213"/>
      <c r="AK13" s="213"/>
      <c r="AL13" s="213"/>
      <c r="AM13" s="213"/>
      <c r="AN13" s="213"/>
      <c r="AO13" s="213"/>
      <c r="AP13" s="253"/>
      <c r="AQ13" s="252"/>
      <c r="AR13" s="237"/>
      <c r="AS13" s="211"/>
      <c r="AT13" s="84"/>
      <c r="AU13" s="201"/>
      <c r="AV13" s="213"/>
      <c r="AW13" s="213"/>
      <c r="AX13" s="213"/>
      <c r="AY13" s="213"/>
      <c r="AZ13" s="213"/>
      <c r="BA13" s="213"/>
      <c r="BB13" s="253"/>
      <c r="BC13" s="252"/>
      <c r="BD13" s="398"/>
      <c r="BE13" s="237"/>
      <c r="BF13" s="211"/>
      <c r="BG13" s="84"/>
      <c r="BH13" s="201"/>
      <c r="BI13" s="213"/>
      <c r="BJ13" s="213"/>
      <c r="BK13" s="213"/>
      <c r="BL13" s="213"/>
      <c r="BM13" s="213"/>
      <c r="BN13" s="213"/>
      <c r="BO13" s="253"/>
    </row>
    <row r="14" spans="1:68" ht="28.8" x14ac:dyDescent="0.3">
      <c r="A14" s="286" t="s">
        <v>461</v>
      </c>
      <c r="B14" s="281" t="s">
        <v>683</v>
      </c>
      <c r="C14" s="399" t="s">
        <v>684</v>
      </c>
      <c r="D14" s="291" t="s">
        <v>685</v>
      </c>
      <c r="E14" s="92">
        <v>0.5</v>
      </c>
      <c r="F14" s="84" t="s">
        <v>350</v>
      </c>
      <c r="G14" s="433">
        <v>2</v>
      </c>
      <c r="H14" s="215" t="s">
        <v>686</v>
      </c>
      <c r="I14" s="215" t="s">
        <v>687</v>
      </c>
      <c r="J14" s="215" t="s">
        <v>661</v>
      </c>
      <c r="K14" s="215" t="s">
        <v>688</v>
      </c>
      <c r="L14" s="215" t="s">
        <v>672</v>
      </c>
      <c r="M14" s="215" t="s">
        <v>664</v>
      </c>
      <c r="N14" s="254" t="s">
        <v>665</v>
      </c>
      <c r="O14" s="254" t="s">
        <v>689</v>
      </c>
      <c r="P14" s="292"/>
      <c r="Q14" s="408"/>
      <c r="R14" s="303"/>
      <c r="S14" s="304"/>
      <c r="T14" s="305"/>
      <c r="U14" s="306"/>
      <c r="V14" s="307"/>
      <c r="W14" s="307"/>
      <c r="X14" s="307"/>
      <c r="Y14" s="307"/>
      <c r="Z14" s="307"/>
      <c r="AA14" s="307"/>
      <c r="AB14" s="308"/>
      <c r="AC14" s="337"/>
      <c r="AD14" s="271"/>
      <c r="AE14" s="416"/>
      <c r="AF14" s="56"/>
      <c r="AG14" s="56"/>
      <c r="AH14" s="56"/>
      <c r="AI14" s="56"/>
      <c r="AJ14" s="215"/>
      <c r="AK14" s="215"/>
      <c r="AL14" s="215"/>
      <c r="AM14" s="215"/>
      <c r="AN14" s="215"/>
      <c r="AO14" s="215"/>
      <c r="AP14" s="254"/>
      <c r="AQ14" s="251"/>
      <c r="AR14" s="228"/>
      <c r="AS14" s="92"/>
      <c r="AT14" s="93"/>
      <c r="AU14" s="203"/>
      <c r="AV14" s="215"/>
      <c r="AW14" s="215"/>
      <c r="AX14" s="215"/>
      <c r="AY14" s="215"/>
      <c r="AZ14" s="215"/>
      <c r="BA14" s="215"/>
      <c r="BB14" s="254"/>
      <c r="BC14" s="251"/>
      <c r="BD14" s="397"/>
      <c r="BE14" s="228"/>
      <c r="BF14" s="92"/>
      <c r="BG14" s="93"/>
      <c r="BH14" s="203"/>
      <c r="BI14" s="215"/>
      <c r="BJ14" s="215"/>
      <c r="BK14" s="215"/>
      <c r="BL14" s="215"/>
      <c r="BM14" s="215"/>
      <c r="BN14" s="215"/>
      <c r="BO14" s="254"/>
    </row>
    <row r="15" spans="1:68" ht="15" customHeight="1" x14ac:dyDescent="0.3">
      <c r="A15" s="43" t="s">
        <v>431</v>
      </c>
      <c r="B15" s="512" t="s">
        <v>465</v>
      </c>
      <c r="C15" s="513"/>
      <c r="D15" s="513"/>
      <c r="E15" s="513"/>
      <c r="F15" s="513"/>
      <c r="G15" s="513"/>
      <c r="H15" s="513"/>
      <c r="I15" s="513"/>
      <c r="J15" s="513"/>
      <c r="K15" s="513"/>
      <c r="L15" s="513"/>
      <c r="M15" s="513"/>
      <c r="N15" s="513"/>
      <c r="O15" s="514"/>
      <c r="P15" s="309"/>
      <c r="Q15" s="410"/>
      <c r="R15" s="310"/>
      <c r="S15" s="310"/>
      <c r="T15" s="310"/>
      <c r="U15" s="310"/>
      <c r="V15" s="310"/>
      <c r="W15" s="310"/>
      <c r="X15" s="310"/>
      <c r="Y15" s="310"/>
      <c r="Z15" s="310"/>
      <c r="AA15" s="310"/>
      <c r="AB15" s="311"/>
      <c r="AC15" s="310"/>
      <c r="AD15" s="503" t="s">
        <v>467</v>
      </c>
      <c r="AE15" s="504"/>
      <c r="AF15" s="504"/>
      <c r="AG15" s="504"/>
      <c r="AH15" s="505"/>
      <c r="AI15" s="33"/>
      <c r="AJ15" s="33"/>
      <c r="AK15" s="33"/>
      <c r="AL15" s="33"/>
      <c r="AM15" s="33"/>
      <c r="AN15" s="33"/>
      <c r="AO15" s="33"/>
      <c r="AP15" s="39"/>
      <c r="AQ15" s="270"/>
      <c r="AR15" s="33"/>
      <c r="AS15" s="33"/>
      <c r="AT15" s="33"/>
      <c r="AU15" s="33"/>
      <c r="AV15" s="33"/>
      <c r="AW15" s="33"/>
      <c r="AX15" s="33"/>
      <c r="AY15" s="33"/>
      <c r="AZ15" s="33"/>
      <c r="BA15" s="33"/>
      <c r="BB15" s="39"/>
      <c r="BC15" s="270"/>
      <c r="BD15" s="423"/>
      <c r="BE15" s="33"/>
      <c r="BF15" s="33"/>
      <c r="BG15" s="33"/>
      <c r="BH15" s="33"/>
      <c r="BI15" s="33"/>
      <c r="BJ15" s="33"/>
      <c r="BK15" s="33"/>
      <c r="BL15" s="33"/>
      <c r="BM15" s="33"/>
      <c r="BN15" s="33"/>
      <c r="BO15" s="39"/>
    </row>
    <row r="16" spans="1:68" ht="28.8" x14ac:dyDescent="0.3">
      <c r="A16" s="285" t="s">
        <v>438</v>
      </c>
      <c r="B16" s="251" t="s">
        <v>471</v>
      </c>
      <c r="C16" s="397"/>
      <c r="D16" s="284" t="s">
        <v>472</v>
      </c>
      <c r="E16" s="84" t="s">
        <v>472</v>
      </c>
      <c r="F16" s="84" t="s">
        <v>472</v>
      </c>
      <c r="G16" s="201" t="s">
        <v>472</v>
      </c>
      <c r="H16" s="213"/>
      <c r="I16" s="213"/>
      <c r="J16" s="213"/>
      <c r="K16" s="213"/>
      <c r="L16" s="213"/>
      <c r="M16" s="213"/>
      <c r="N16" s="253"/>
      <c r="O16" s="253"/>
      <c r="P16" s="292"/>
      <c r="Q16" s="408"/>
      <c r="R16" s="303"/>
      <c r="S16" s="294"/>
      <c r="T16" s="294"/>
      <c r="U16" s="295"/>
      <c r="V16" s="296"/>
      <c r="W16" s="296"/>
      <c r="X16" s="296"/>
      <c r="Y16" s="296"/>
      <c r="Z16" s="296"/>
      <c r="AA16" s="296"/>
      <c r="AB16" s="302"/>
      <c r="AC16" s="337"/>
      <c r="AD16" s="273" t="s">
        <v>690</v>
      </c>
      <c r="AE16" s="93"/>
      <c r="AF16" s="84" t="s">
        <v>472</v>
      </c>
      <c r="AG16" s="84" t="s">
        <v>472</v>
      </c>
      <c r="AH16" s="84" t="s">
        <v>472</v>
      </c>
      <c r="AI16" s="201"/>
      <c r="AJ16" s="213"/>
      <c r="AK16" s="213"/>
      <c r="AL16" s="213"/>
      <c r="AM16" s="213"/>
      <c r="AN16" s="213"/>
      <c r="AO16" s="213"/>
      <c r="AP16" s="253"/>
      <c r="AQ16" s="251"/>
      <c r="AR16" s="228"/>
      <c r="AS16" s="84"/>
      <c r="AT16" s="84"/>
      <c r="AU16" s="201"/>
      <c r="AV16" s="213"/>
      <c r="AW16" s="213"/>
      <c r="AX16" s="213"/>
      <c r="AY16" s="213"/>
      <c r="AZ16" s="213"/>
      <c r="BA16" s="213"/>
      <c r="BB16" s="253"/>
      <c r="BC16" s="251"/>
      <c r="BD16" s="397"/>
      <c r="BE16" s="228"/>
      <c r="BF16" s="84"/>
      <c r="BG16" s="84"/>
      <c r="BH16" s="201"/>
      <c r="BI16" s="213"/>
      <c r="BJ16" s="213"/>
      <c r="BK16" s="213"/>
      <c r="BL16" s="213"/>
      <c r="BM16" s="213"/>
      <c r="BN16" s="213"/>
      <c r="BO16" s="253"/>
    </row>
    <row r="17" spans="1:67" x14ac:dyDescent="0.3">
      <c r="A17" s="43" t="s">
        <v>431</v>
      </c>
      <c r="B17" s="512" t="s">
        <v>691</v>
      </c>
      <c r="C17" s="513"/>
      <c r="D17" s="513"/>
      <c r="E17" s="513"/>
      <c r="F17" s="513"/>
      <c r="G17" s="513"/>
      <c r="H17" s="513"/>
      <c r="I17" s="513"/>
      <c r="J17" s="513"/>
      <c r="K17" s="513"/>
      <c r="L17" s="513"/>
      <c r="M17" s="513"/>
      <c r="N17" s="513"/>
      <c r="O17" s="514"/>
      <c r="P17" s="309"/>
      <c r="Q17" s="410"/>
      <c r="R17" s="310"/>
      <c r="S17" s="310"/>
      <c r="T17" s="310"/>
      <c r="U17" s="310"/>
      <c r="V17" s="310"/>
      <c r="W17" s="310"/>
      <c r="X17" s="310"/>
      <c r="Y17" s="310"/>
      <c r="Z17" s="310"/>
      <c r="AA17" s="310"/>
      <c r="AB17" s="311"/>
      <c r="AC17" s="310"/>
      <c r="AD17" s="274" t="s">
        <v>692</v>
      </c>
      <c r="AE17" s="421"/>
      <c r="AF17" s="33"/>
      <c r="AG17" s="33"/>
      <c r="AH17" s="33"/>
      <c r="AI17" s="33"/>
      <c r="AJ17" s="33"/>
      <c r="AK17" s="33"/>
      <c r="AL17" s="33"/>
      <c r="AM17" s="33"/>
      <c r="AN17" s="33"/>
      <c r="AO17" s="33"/>
      <c r="AP17" s="39"/>
      <c r="AQ17" s="270"/>
      <c r="AR17" s="33"/>
      <c r="AS17" s="33"/>
      <c r="AT17" s="33"/>
      <c r="AU17" s="33"/>
      <c r="AV17" s="33"/>
      <c r="AW17" s="33"/>
      <c r="AX17" s="33"/>
      <c r="AY17" s="33"/>
      <c r="AZ17" s="33"/>
      <c r="BA17" s="33"/>
      <c r="BB17" s="39"/>
      <c r="BC17" s="270"/>
      <c r="BD17" s="423"/>
      <c r="BE17" s="33"/>
      <c r="BF17" s="33"/>
      <c r="BG17" s="33"/>
      <c r="BH17" s="33"/>
      <c r="BI17" s="33"/>
      <c r="BJ17" s="33"/>
      <c r="BK17" s="33"/>
      <c r="BL17" s="33"/>
      <c r="BM17" s="33"/>
      <c r="BN17" s="33"/>
      <c r="BO17" s="39"/>
    </row>
    <row r="18" spans="1:67" ht="57.6" x14ac:dyDescent="0.3">
      <c r="A18" s="287" t="s">
        <v>438</v>
      </c>
      <c r="B18" s="255" t="s">
        <v>693</v>
      </c>
      <c r="C18" s="400" t="s">
        <v>694</v>
      </c>
      <c r="D18" s="280" t="s">
        <v>695</v>
      </c>
      <c r="E18" s="84" t="s">
        <v>696</v>
      </c>
      <c r="F18" s="84" t="s">
        <v>354</v>
      </c>
      <c r="G18" s="431">
        <v>3</v>
      </c>
      <c r="H18" s="213" t="s">
        <v>697</v>
      </c>
      <c r="I18" s="213" t="s">
        <v>698</v>
      </c>
      <c r="J18" s="213" t="s">
        <v>661</v>
      </c>
      <c r="K18" s="213" t="s">
        <v>688</v>
      </c>
      <c r="L18" s="213" t="s">
        <v>699</v>
      </c>
      <c r="M18" s="213" t="s">
        <v>664</v>
      </c>
      <c r="N18" s="253" t="s">
        <v>665</v>
      </c>
      <c r="O18" s="253"/>
      <c r="P18" s="312"/>
      <c r="Q18" s="411"/>
      <c r="R18" s="300"/>
      <c r="S18" s="294"/>
      <c r="T18" s="294"/>
      <c r="U18" s="295"/>
      <c r="V18" s="296"/>
      <c r="W18" s="296"/>
      <c r="X18" s="296"/>
      <c r="Y18" s="296"/>
      <c r="Z18" s="296"/>
      <c r="AA18" s="296"/>
      <c r="AB18" s="302"/>
      <c r="AC18" s="337"/>
      <c r="AD18" s="271" t="s">
        <v>484</v>
      </c>
      <c r="AE18" s="416" t="s">
        <v>700</v>
      </c>
      <c r="AF18" s="349" t="s">
        <v>668</v>
      </c>
      <c r="AG18" s="56">
        <v>1</v>
      </c>
      <c r="AH18" s="56" t="s">
        <v>441</v>
      </c>
      <c r="AI18" s="431">
        <v>3</v>
      </c>
      <c r="AJ18" s="213" t="s">
        <v>701</v>
      </c>
      <c r="AK18" s="213" t="s">
        <v>702</v>
      </c>
      <c r="AL18" s="213" t="s">
        <v>671</v>
      </c>
      <c r="AM18" s="213" t="s">
        <v>662</v>
      </c>
      <c r="AN18" s="213" t="s">
        <v>703</v>
      </c>
      <c r="AO18" s="213" t="s">
        <v>664</v>
      </c>
      <c r="AP18" s="253" t="s">
        <v>665</v>
      </c>
      <c r="AQ18" s="255"/>
      <c r="AR18" s="237"/>
      <c r="AS18" s="84"/>
      <c r="AT18" s="84"/>
      <c r="AU18" s="201"/>
      <c r="AV18" s="213"/>
      <c r="AW18" s="213"/>
      <c r="AX18" s="213"/>
      <c r="AY18" s="213"/>
      <c r="AZ18" s="213"/>
      <c r="BA18" s="213"/>
      <c r="BB18" s="253"/>
      <c r="BC18" s="255"/>
      <c r="BD18" s="400"/>
      <c r="BE18" s="237"/>
      <c r="BF18" s="84"/>
      <c r="BG18" s="84"/>
      <c r="BH18" s="201"/>
      <c r="BI18" s="213"/>
      <c r="BJ18" s="213"/>
      <c r="BK18" s="213"/>
      <c r="BL18" s="213"/>
      <c r="BM18" s="213"/>
      <c r="BN18" s="213"/>
      <c r="BO18" s="253"/>
    </row>
    <row r="19" spans="1:67" ht="81.75" customHeight="1" x14ac:dyDescent="0.3">
      <c r="A19" s="288" t="s">
        <v>454</v>
      </c>
      <c r="B19" s="251" t="s">
        <v>704</v>
      </c>
      <c r="C19" s="397" t="s">
        <v>705</v>
      </c>
      <c r="D19" s="227" t="s">
        <v>706</v>
      </c>
      <c r="E19" s="84" t="s">
        <v>656</v>
      </c>
      <c r="F19" s="84" t="s">
        <v>354</v>
      </c>
      <c r="G19" s="431">
        <v>2</v>
      </c>
      <c r="H19" s="213" t="s">
        <v>707</v>
      </c>
      <c r="I19" s="213" t="s">
        <v>708</v>
      </c>
      <c r="J19" s="213" t="s">
        <v>671</v>
      </c>
      <c r="K19" s="213" t="s">
        <v>709</v>
      </c>
      <c r="L19" s="213" t="s">
        <v>699</v>
      </c>
      <c r="M19" s="214" t="s">
        <v>664</v>
      </c>
      <c r="N19" s="249" t="s">
        <v>665</v>
      </c>
      <c r="O19" s="253"/>
      <c r="P19" s="292"/>
      <c r="Q19" s="408"/>
      <c r="R19" s="300"/>
      <c r="S19" s="294"/>
      <c r="T19" s="294"/>
      <c r="U19" s="295"/>
      <c r="V19" s="296"/>
      <c r="W19" s="296"/>
      <c r="X19" s="296"/>
      <c r="Y19" s="296"/>
      <c r="Z19" s="296"/>
      <c r="AA19" s="296"/>
      <c r="AB19" s="302"/>
      <c r="AC19" s="337"/>
      <c r="AD19" s="273" t="s">
        <v>488</v>
      </c>
      <c r="AE19" s="93" t="s">
        <v>710</v>
      </c>
      <c r="AF19" s="349" t="s">
        <v>668</v>
      </c>
      <c r="AG19" s="56">
        <v>1</v>
      </c>
      <c r="AH19" s="56" t="s">
        <v>457</v>
      </c>
      <c r="AI19" s="431">
        <v>2</v>
      </c>
      <c r="AJ19" s="213" t="s">
        <v>711</v>
      </c>
      <c r="AK19" s="213" t="s">
        <v>702</v>
      </c>
      <c r="AL19" s="213" t="s">
        <v>671</v>
      </c>
      <c r="AM19" s="213" t="s">
        <v>662</v>
      </c>
      <c r="AN19" s="213" t="s">
        <v>712</v>
      </c>
      <c r="AO19" s="213" t="s">
        <v>664</v>
      </c>
      <c r="AP19" s="253" t="s">
        <v>665</v>
      </c>
      <c r="AQ19" s="251"/>
      <c r="AR19" s="237"/>
      <c r="AS19" s="84"/>
      <c r="AT19" s="84"/>
      <c r="AU19" s="201"/>
      <c r="AV19" s="213"/>
      <c r="AW19" s="213"/>
      <c r="AX19" s="213"/>
      <c r="AY19" s="213"/>
      <c r="AZ19" s="213"/>
      <c r="BA19" s="213"/>
      <c r="BB19" s="253"/>
      <c r="BC19" s="251"/>
      <c r="BD19" s="397"/>
      <c r="BE19" s="237"/>
      <c r="BF19" s="84"/>
      <c r="BG19" s="84"/>
      <c r="BH19" s="201"/>
      <c r="BI19" s="213"/>
      <c r="BJ19" s="213"/>
      <c r="BK19" s="213"/>
      <c r="BL19" s="213"/>
      <c r="BM19" s="213"/>
      <c r="BN19" s="213"/>
      <c r="BO19" s="253"/>
    </row>
    <row r="20" spans="1:67" ht="28.8" x14ac:dyDescent="0.3">
      <c r="A20" s="289"/>
      <c r="B20" s="256"/>
      <c r="C20" s="401"/>
      <c r="D20" s="237"/>
      <c r="E20" s="87"/>
      <c r="F20" s="87"/>
      <c r="G20" s="204"/>
      <c r="H20" s="216"/>
      <c r="I20" s="216"/>
      <c r="J20" s="216"/>
      <c r="K20" s="216"/>
      <c r="L20" s="216"/>
      <c r="M20" s="216"/>
      <c r="N20" s="257"/>
      <c r="O20" s="257"/>
      <c r="P20" s="313"/>
      <c r="Q20" s="412"/>
      <c r="R20" s="300"/>
      <c r="S20" s="314"/>
      <c r="T20" s="314"/>
      <c r="U20" s="315"/>
      <c r="V20" s="316"/>
      <c r="W20" s="316"/>
      <c r="X20" s="316"/>
      <c r="Y20" s="316"/>
      <c r="Z20" s="316"/>
      <c r="AA20" s="316"/>
      <c r="AB20" s="317"/>
      <c r="AC20" s="338"/>
      <c r="AD20" s="275" t="s">
        <v>713</v>
      </c>
      <c r="AE20" s="422" t="s">
        <v>714</v>
      </c>
      <c r="AF20" s="349" t="s">
        <v>715</v>
      </c>
      <c r="AG20" s="60">
        <v>1</v>
      </c>
      <c r="AH20" s="60" t="s">
        <v>492</v>
      </c>
      <c r="AI20" s="432">
        <v>1</v>
      </c>
      <c r="AJ20" s="216" t="s">
        <v>716</v>
      </c>
      <c r="AK20" s="216" t="s">
        <v>702</v>
      </c>
      <c r="AL20" s="216" t="s">
        <v>671</v>
      </c>
      <c r="AM20" s="216" t="s">
        <v>662</v>
      </c>
      <c r="AN20" s="216" t="s">
        <v>699</v>
      </c>
      <c r="AO20" s="216" t="s">
        <v>717</v>
      </c>
      <c r="AP20" s="257" t="s">
        <v>665</v>
      </c>
      <c r="AQ20" s="256"/>
      <c r="AR20" s="237"/>
      <c r="AS20" s="87"/>
      <c r="AT20" s="87"/>
      <c r="AU20" s="204"/>
      <c r="AV20" s="216"/>
      <c r="AW20" s="216"/>
      <c r="AX20" s="216"/>
      <c r="AY20" s="216"/>
      <c r="AZ20" s="216"/>
      <c r="BA20" s="216"/>
      <c r="BB20" s="257"/>
      <c r="BC20" s="256"/>
      <c r="BD20" s="401"/>
      <c r="BE20" s="237"/>
      <c r="BF20" s="87"/>
      <c r="BG20" s="87"/>
      <c r="BH20" s="204"/>
      <c r="BI20" s="216"/>
      <c r="BJ20" s="216"/>
      <c r="BK20" s="216"/>
      <c r="BL20" s="216"/>
      <c r="BM20" s="216"/>
      <c r="BN20" s="216"/>
      <c r="BO20" s="257"/>
    </row>
    <row r="21" spans="1:67" x14ac:dyDescent="0.3">
      <c r="A21" s="241" t="s">
        <v>495</v>
      </c>
      <c r="B21" s="258"/>
      <c r="C21" s="402"/>
      <c r="D21" s="229"/>
      <c r="E21" s="105"/>
      <c r="F21" s="105"/>
      <c r="G21" s="205"/>
      <c r="H21" s="394"/>
      <c r="I21" s="394"/>
      <c r="J21" s="394"/>
      <c r="K21" s="394"/>
      <c r="L21" s="394"/>
      <c r="M21" s="394"/>
      <c r="N21" s="395"/>
      <c r="O21" s="395"/>
      <c r="P21" s="258"/>
      <c r="Q21" s="402"/>
      <c r="R21" s="229"/>
      <c r="S21" s="105"/>
      <c r="T21" s="105"/>
      <c r="U21" s="205"/>
      <c r="V21" s="394"/>
      <c r="W21" s="394"/>
      <c r="X21" s="394"/>
      <c r="Y21" s="394"/>
      <c r="Z21" s="394"/>
      <c r="AA21" s="394"/>
      <c r="AB21" s="493"/>
      <c r="AC21" s="494"/>
      <c r="AD21" s="258"/>
      <c r="AE21" s="402"/>
      <c r="AF21" s="229"/>
      <c r="AG21" s="105"/>
      <c r="AH21" s="105"/>
      <c r="AI21" s="205"/>
      <c r="AJ21" s="394"/>
      <c r="AK21" s="394"/>
      <c r="AL21" s="394"/>
      <c r="AM21" s="394"/>
      <c r="AN21" s="394"/>
      <c r="AO21" s="394"/>
      <c r="AP21" s="395"/>
      <c r="AQ21" s="258"/>
      <c r="AR21" s="229"/>
      <c r="AS21" s="105"/>
      <c r="AT21" s="105"/>
      <c r="AU21" s="205"/>
      <c r="AV21" s="394"/>
      <c r="AW21" s="394"/>
      <c r="AX21" s="394"/>
      <c r="AY21" s="394"/>
      <c r="AZ21" s="394"/>
      <c r="BA21" s="394"/>
      <c r="BB21" s="395"/>
      <c r="BC21" s="258"/>
      <c r="BD21" s="402"/>
      <c r="BE21" s="229"/>
      <c r="BF21" s="105"/>
      <c r="BG21" s="105"/>
      <c r="BH21" s="205"/>
      <c r="BI21" s="394"/>
      <c r="BJ21" s="394"/>
      <c r="BK21" s="394"/>
      <c r="BL21" s="394"/>
      <c r="BM21" s="394"/>
      <c r="BN21" s="394"/>
      <c r="BO21" s="395"/>
    </row>
    <row r="22" spans="1:67" ht="28.5" customHeight="1" x14ac:dyDescent="0.3">
      <c r="A22" s="240" t="s">
        <v>431</v>
      </c>
      <c r="B22" s="515" t="s">
        <v>433</v>
      </c>
      <c r="C22" s="516"/>
      <c r="D22" s="516"/>
      <c r="E22" s="516"/>
      <c r="F22" s="516"/>
      <c r="G22" s="516"/>
      <c r="H22" s="516"/>
      <c r="I22" s="516"/>
      <c r="J22" s="516"/>
      <c r="K22" s="516"/>
      <c r="L22" s="516"/>
      <c r="M22" s="516"/>
      <c r="N22" s="516"/>
      <c r="O22" s="517"/>
      <c r="P22" s="495" t="s">
        <v>499</v>
      </c>
      <c r="Q22" s="496"/>
      <c r="R22" s="496"/>
      <c r="S22" s="496"/>
      <c r="T22" s="497"/>
      <c r="U22" s="33"/>
      <c r="V22" s="33"/>
      <c r="W22" s="33"/>
      <c r="X22" s="33"/>
      <c r="Y22" s="33"/>
      <c r="Z22" s="33"/>
      <c r="AA22" s="33"/>
      <c r="AB22" s="39"/>
      <c r="AC22" s="33"/>
      <c r="AD22" s="495" t="s">
        <v>498</v>
      </c>
      <c r="AE22" s="496"/>
      <c r="AF22" s="496"/>
      <c r="AG22" s="497"/>
      <c r="AH22" s="385"/>
      <c r="AI22" s="33"/>
      <c r="AJ22" s="33"/>
      <c r="AK22" s="33"/>
      <c r="AL22" s="33"/>
      <c r="AM22" s="33"/>
      <c r="AN22" s="33"/>
      <c r="AO22" s="33"/>
      <c r="AP22" s="39"/>
      <c r="AQ22" s="500" t="s">
        <v>574</v>
      </c>
      <c r="AR22" s="501"/>
      <c r="AS22" s="501"/>
      <c r="AT22" s="501"/>
      <c r="AU22" s="501"/>
      <c r="AV22" s="501"/>
      <c r="AW22" s="501"/>
      <c r="AX22" s="501"/>
      <c r="AY22" s="501"/>
      <c r="AZ22" s="501"/>
      <c r="BA22" s="501"/>
      <c r="BB22" s="502"/>
      <c r="BC22" s="518" t="s">
        <v>372</v>
      </c>
      <c r="BD22" s="519"/>
      <c r="BE22" s="519"/>
      <c r="BF22" s="519"/>
      <c r="BG22" s="520"/>
      <c r="BH22" s="33"/>
      <c r="BI22" s="33"/>
      <c r="BJ22" s="33"/>
      <c r="BK22" s="33"/>
      <c r="BL22" s="33"/>
      <c r="BM22" s="33"/>
      <c r="BN22" s="33"/>
      <c r="BO22" s="39"/>
    </row>
    <row r="23" spans="1:67" ht="105.75" customHeight="1" x14ac:dyDescent="0.3">
      <c r="A23" s="285" t="s">
        <v>438</v>
      </c>
      <c r="B23" s="251" t="s">
        <v>507</v>
      </c>
      <c r="C23" s="397" t="s">
        <v>718</v>
      </c>
      <c r="D23" s="227" t="s">
        <v>719</v>
      </c>
      <c r="E23" s="84" t="s">
        <v>720</v>
      </c>
      <c r="F23" s="84" t="s">
        <v>508</v>
      </c>
      <c r="G23" s="201">
        <v>1</v>
      </c>
      <c r="H23" s="213" t="s">
        <v>659</v>
      </c>
      <c r="I23" s="213" t="s">
        <v>721</v>
      </c>
      <c r="J23" s="213" t="s">
        <v>661</v>
      </c>
      <c r="K23" s="213" t="s">
        <v>722</v>
      </c>
      <c r="L23" s="213" t="s">
        <v>723</v>
      </c>
      <c r="M23" s="213"/>
      <c r="N23" s="253" t="s">
        <v>665</v>
      </c>
      <c r="O23" s="253"/>
      <c r="P23" s="251" t="s">
        <v>724</v>
      </c>
      <c r="Q23" s="397" t="s">
        <v>725</v>
      </c>
      <c r="R23" s="228" t="s">
        <v>726</v>
      </c>
      <c r="S23" s="84" t="s">
        <v>727</v>
      </c>
      <c r="T23" s="56" t="s">
        <v>356</v>
      </c>
      <c r="U23" s="431">
        <v>2</v>
      </c>
      <c r="V23" s="213" t="s">
        <v>472</v>
      </c>
      <c r="W23" s="213" t="s">
        <v>472</v>
      </c>
      <c r="X23" s="213"/>
      <c r="Y23" s="213"/>
      <c r="Z23" s="213"/>
      <c r="AA23" s="213"/>
      <c r="AB23" s="253"/>
      <c r="AC23" s="339" t="s">
        <v>728</v>
      </c>
      <c r="AD23" s="271" t="s">
        <v>510</v>
      </c>
      <c r="AE23" s="416" t="s">
        <v>729</v>
      </c>
      <c r="AF23" s="349" t="s">
        <v>730</v>
      </c>
      <c r="AG23" s="56">
        <v>2</v>
      </c>
      <c r="AH23" s="56" t="s">
        <v>457</v>
      </c>
      <c r="AI23" s="429">
        <v>2</v>
      </c>
      <c r="AJ23" s="213" t="s">
        <v>731</v>
      </c>
      <c r="AK23" s="213" t="s">
        <v>702</v>
      </c>
      <c r="AL23" s="213" t="s">
        <v>671</v>
      </c>
      <c r="AM23" s="213" t="s">
        <v>662</v>
      </c>
      <c r="AN23" s="213" t="s">
        <v>732</v>
      </c>
      <c r="AO23" s="213" t="s">
        <v>717</v>
      </c>
      <c r="AP23" s="253" t="s">
        <v>733</v>
      </c>
      <c r="AQ23" s="359" t="s">
        <v>513</v>
      </c>
      <c r="AR23" s="360"/>
      <c r="AS23" s="360">
        <v>1</v>
      </c>
      <c r="AT23" s="361" t="s">
        <v>350</v>
      </c>
      <c r="AU23" s="361">
        <v>2</v>
      </c>
      <c r="AV23" s="362"/>
      <c r="AW23" s="362"/>
      <c r="AX23" s="362"/>
      <c r="AY23" s="362"/>
      <c r="AZ23" s="362"/>
      <c r="BA23" s="362"/>
      <c r="BB23" s="363"/>
      <c r="BC23" s="277" t="s">
        <v>514</v>
      </c>
      <c r="BD23" s="426" t="s">
        <v>734</v>
      </c>
      <c r="BE23" s="374" t="s">
        <v>735</v>
      </c>
      <c r="BF23" s="144">
        <v>1</v>
      </c>
      <c r="BG23" s="144" t="s">
        <v>350</v>
      </c>
      <c r="BH23" s="144">
        <v>2</v>
      </c>
      <c r="BI23" s="431">
        <v>2</v>
      </c>
      <c r="BJ23" s="213" t="s">
        <v>702</v>
      </c>
      <c r="BK23" s="213" t="s">
        <v>671</v>
      </c>
      <c r="BL23" s="213"/>
      <c r="BM23" s="213" t="s">
        <v>736</v>
      </c>
      <c r="BN23" s="213" t="s">
        <v>737</v>
      </c>
      <c r="BO23" s="253" t="s">
        <v>738</v>
      </c>
    </row>
    <row r="24" spans="1:67" ht="103.5" customHeight="1" x14ac:dyDescent="0.3">
      <c r="A24" s="286" t="s">
        <v>454</v>
      </c>
      <c r="B24" s="251" t="s">
        <v>521</v>
      </c>
      <c r="C24" s="397" t="s">
        <v>739</v>
      </c>
      <c r="D24" s="227" t="s">
        <v>740</v>
      </c>
      <c r="E24" s="84" t="s">
        <v>720</v>
      </c>
      <c r="F24" s="84" t="s">
        <v>522</v>
      </c>
      <c r="G24" s="201">
        <v>1</v>
      </c>
      <c r="H24" s="213" t="s">
        <v>659</v>
      </c>
      <c r="I24" s="213" t="s">
        <v>741</v>
      </c>
      <c r="J24" s="213" t="s">
        <v>742</v>
      </c>
      <c r="K24" s="213" t="s">
        <v>743</v>
      </c>
      <c r="L24" s="213" t="s">
        <v>744</v>
      </c>
      <c r="M24" s="213"/>
      <c r="N24" s="253" t="s">
        <v>665</v>
      </c>
      <c r="O24" s="253"/>
      <c r="P24" s="251" t="s">
        <v>745</v>
      </c>
      <c r="Q24" s="397" t="s">
        <v>746</v>
      </c>
      <c r="R24" s="227" t="s">
        <v>747</v>
      </c>
      <c r="S24" s="84" t="s">
        <v>748</v>
      </c>
      <c r="T24" s="84" t="s">
        <v>749</v>
      </c>
      <c r="U24" s="201" t="s">
        <v>750</v>
      </c>
      <c r="V24" s="213" t="s">
        <v>751</v>
      </c>
      <c r="W24" s="213" t="s">
        <v>670</v>
      </c>
      <c r="X24" s="213" t="s">
        <v>671</v>
      </c>
      <c r="Y24" s="213" t="s">
        <v>662</v>
      </c>
      <c r="Z24" s="215" t="s">
        <v>752</v>
      </c>
      <c r="AA24" s="213" t="s">
        <v>753</v>
      </c>
      <c r="AB24" s="253" t="s">
        <v>754</v>
      </c>
      <c r="AC24" s="339" t="s">
        <v>755</v>
      </c>
      <c r="AD24" s="271" t="s">
        <v>524</v>
      </c>
      <c r="AE24" s="416" t="s">
        <v>756</v>
      </c>
      <c r="AF24" s="349" t="s">
        <v>757</v>
      </c>
      <c r="AG24" s="56">
        <v>1</v>
      </c>
      <c r="AH24" s="56" t="s">
        <v>441</v>
      </c>
      <c r="AI24" s="429">
        <v>3</v>
      </c>
      <c r="AJ24" s="213" t="s">
        <v>758</v>
      </c>
      <c r="AK24" s="213" t="s">
        <v>758</v>
      </c>
      <c r="AL24" s="213" t="s">
        <v>671</v>
      </c>
      <c r="AM24" s="213" t="s">
        <v>662</v>
      </c>
      <c r="AN24" s="213" t="s">
        <v>732</v>
      </c>
      <c r="AO24" s="213" t="s">
        <v>717</v>
      </c>
      <c r="AP24" s="253" t="s">
        <v>733</v>
      </c>
      <c r="AQ24" s="364" t="s">
        <v>526</v>
      </c>
      <c r="AR24" s="360"/>
      <c r="AS24" s="360">
        <v>0.5</v>
      </c>
      <c r="AT24" s="361" t="s">
        <v>350</v>
      </c>
      <c r="AU24" s="361">
        <v>2</v>
      </c>
      <c r="AV24" s="362"/>
      <c r="AW24" s="362"/>
      <c r="AX24" s="362"/>
      <c r="AY24" s="362"/>
      <c r="AZ24" s="362"/>
      <c r="BA24" s="362"/>
      <c r="BB24" s="363"/>
      <c r="BC24" s="276" t="s">
        <v>527</v>
      </c>
      <c r="BD24" s="426" t="s">
        <v>759</v>
      </c>
      <c r="BE24" s="374" t="s">
        <v>760</v>
      </c>
      <c r="BF24" s="144">
        <v>2</v>
      </c>
      <c r="BG24" s="144" t="s">
        <v>528</v>
      </c>
      <c r="BH24" s="144">
        <v>2</v>
      </c>
      <c r="BI24" s="201" t="s">
        <v>750</v>
      </c>
      <c r="BJ24" s="213" t="s">
        <v>761</v>
      </c>
      <c r="BK24" s="213" t="s">
        <v>671</v>
      </c>
      <c r="BL24" s="213"/>
      <c r="BM24" s="213" t="s">
        <v>736</v>
      </c>
      <c r="BN24" s="213" t="s">
        <v>762</v>
      </c>
      <c r="BO24" s="253" t="s">
        <v>738</v>
      </c>
    </row>
    <row r="25" spans="1:67" ht="109.5" customHeight="1" x14ac:dyDescent="0.3">
      <c r="A25" s="285" t="s">
        <v>461</v>
      </c>
      <c r="B25" s="251" t="s">
        <v>763</v>
      </c>
      <c r="C25" s="397" t="s">
        <v>764</v>
      </c>
      <c r="D25" s="227" t="s">
        <v>765</v>
      </c>
      <c r="E25" s="84" t="s">
        <v>766</v>
      </c>
      <c r="F25" s="84" t="s">
        <v>767</v>
      </c>
      <c r="G25" s="431">
        <v>2</v>
      </c>
      <c r="H25" s="213" t="s">
        <v>659</v>
      </c>
      <c r="I25" s="213" t="s">
        <v>721</v>
      </c>
      <c r="J25" s="213" t="s">
        <v>671</v>
      </c>
      <c r="K25" s="213" t="s">
        <v>722</v>
      </c>
      <c r="L25" s="213" t="s">
        <v>744</v>
      </c>
      <c r="M25" s="214" t="s">
        <v>664</v>
      </c>
      <c r="N25" s="249" t="s">
        <v>665</v>
      </c>
      <c r="O25" s="253"/>
      <c r="P25" s="251" t="s">
        <v>503</v>
      </c>
      <c r="Q25" s="397" t="s">
        <v>768</v>
      </c>
      <c r="R25" s="227" t="s">
        <v>769</v>
      </c>
      <c r="S25" s="84" t="s">
        <v>770</v>
      </c>
      <c r="T25" s="56" t="s">
        <v>771</v>
      </c>
      <c r="U25" s="431">
        <v>2</v>
      </c>
      <c r="V25" s="213" t="s">
        <v>721</v>
      </c>
      <c r="W25" s="213" t="s">
        <v>670</v>
      </c>
      <c r="X25" s="213" t="s">
        <v>671</v>
      </c>
      <c r="Y25" s="213" t="s">
        <v>662</v>
      </c>
      <c r="Z25" s="215" t="s">
        <v>772</v>
      </c>
      <c r="AA25" s="213" t="s">
        <v>753</v>
      </c>
      <c r="AB25" s="253" t="s">
        <v>754</v>
      </c>
      <c r="AC25" s="339"/>
      <c r="AD25" s="271" t="s">
        <v>533</v>
      </c>
      <c r="AE25" s="416" t="s">
        <v>773</v>
      </c>
      <c r="AF25" s="349" t="s">
        <v>774</v>
      </c>
      <c r="AG25" s="56">
        <v>2</v>
      </c>
      <c r="AH25" s="56" t="s">
        <v>457</v>
      </c>
      <c r="AI25" s="429">
        <v>2</v>
      </c>
      <c r="AJ25" s="213" t="s">
        <v>775</v>
      </c>
      <c r="AK25" s="213" t="s">
        <v>776</v>
      </c>
      <c r="AL25" s="213" t="s">
        <v>671</v>
      </c>
      <c r="AM25" s="213" t="s">
        <v>722</v>
      </c>
      <c r="AN25" s="213" t="s">
        <v>672</v>
      </c>
      <c r="AO25" s="213" t="s">
        <v>717</v>
      </c>
      <c r="AP25" s="253" t="s">
        <v>733</v>
      </c>
      <c r="AQ25" s="251"/>
      <c r="AR25" s="237"/>
      <c r="AS25" s="84"/>
      <c r="AT25" s="84"/>
      <c r="AU25" s="201"/>
      <c r="AV25" s="331"/>
      <c r="AW25" s="331"/>
      <c r="AX25" s="331"/>
      <c r="AY25" s="331"/>
      <c r="AZ25" s="331"/>
      <c r="BA25" s="331"/>
      <c r="BB25" s="332"/>
      <c r="BC25" s="276" t="s">
        <v>535</v>
      </c>
      <c r="BD25" s="426" t="s">
        <v>777</v>
      </c>
      <c r="BE25" s="374" t="s">
        <v>778</v>
      </c>
      <c r="BF25" s="144">
        <v>4</v>
      </c>
      <c r="BG25" s="144" t="s">
        <v>528</v>
      </c>
      <c r="BH25" s="144">
        <v>3</v>
      </c>
      <c r="BI25" s="431">
        <v>2</v>
      </c>
      <c r="BJ25" s="213" t="s">
        <v>761</v>
      </c>
      <c r="BK25" s="213" t="s">
        <v>671</v>
      </c>
      <c r="BL25" s="213"/>
      <c r="BM25" s="213" t="s">
        <v>736</v>
      </c>
      <c r="BN25" s="213" t="s">
        <v>779</v>
      </c>
      <c r="BO25" s="253" t="s">
        <v>738</v>
      </c>
    </row>
    <row r="26" spans="1:67" ht="99.75" customHeight="1" x14ac:dyDescent="0.3">
      <c r="A26" s="285" t="s">
        <v>538</v>
      </c>
      <c r="B26" s="251" t="s">
        <v>780</v>
      </c>
      <c r="C26" s="397" t="s">
        <v>781</v>
      </c>
      <c r="D26" s="227" t="s">
        <v>782</v>
      </c>
      <c r="E26" s="84" t="s">
        <v>783</v>
      </c>
      <c r="F26" s="84" t="s">
        <v>784</v>
      </c>
      <c r="G26" s="431">
        <v>2</v>
      </c>
      <c r="H26" s="213" t="s">
        <v>659</v>
      </c>
      <c r="I26" s="213" t="s">
        <v>702</v>
      </c>
      <c r="J26" s="213" t="s">
        <v>661</v>
      </c>
      <c r="K26" s="213" t="s">
        <v>785</v>
      </c>
      <c r="L26" s="213" t="s">
        <v>744</v>
      </c>
      <c r="M26" s="214" t="s">
        <v>664</v>
      </c>
      <c r="N26" s="249" t="s">
        <v>665</v>
      </c>
      <c r="O26" s="253"/>
      <c r="P26" s="251" t="s">
        <v>519</v>
      </c>
      <c r="Q26" s="397" t="s">
        <v>786</v>
      </c>
      <c r="R26" s="227" t="s">
        <v>787</v>
      </c>
      <c r="S26" s="84" t="s">
        <v>727</v>
      </c>
      <c r="T26" s="84" t="s">
        <v>788</v>
      </c>
      <c r="U26" s="431">
        <v>2</v>
      </c>
      <c r="V26" s="213" t="s">
        <v>721</v>
      </c>
      <c r="W26" s="213" t="s">
        <v>721</v>
      </c>
      <c r="X26" s="283" t="s">
        <v>671</v>
      </c>
      <c r="Y26" s="213" t="s">
        <v>662</v>
      </c>
      <c r="Z26" s="215" t="s">
        <v>789</v>
      </c>
      <c r="AA26" s="213" t="s">
        <v>753</v>
      </c>
      <c r="AB26" s="253" t="s">
        <v>754</v>
      </c>
      <c r="AC26" s="339" t="s">
        <v>755</v>
      </c>
      <c r="AD26" s="271" t="s">
        <v>542</v>
      </c>
      <c r="AE26" s="416" t="s">
        <v>790</v>
      </c>
      <c r="AF26" s="349" t="s">
        <v>791</v>
      </c>
      <c r="AG26" s="56">
        <v>3</v>
      </c>
      <c r="AH26" s="56" t="s">
        <v>543</v>
      </c>
      <c r="AI26" s="429">
        <v>2</v>
      </c>
      <c r="AJ26" s="213" t="s">
        <v>731</v>
      </c>
      <c r="AK26" s="213" t="s">
        <v>702</v>
      </c>
      <c r="AL26" s="213" t="s">
        <v>671</v>
      </c>
      <c r="AM26" s="213" t="s">
        <v>662</v>
      </c>
      <c r="AN26" s="213" t="s">
        <v>672</v>
      </c>
      <c r="AO26" s="213" t="s">
        <v>717</v>
      </c>
      <c r="AP26" s="253" t="s">
        <v>665</v>
      </c>
      <c r="AQ26" s="251"/>
      <c r="AR26" s="237"/>
      <c r="AS26" s="84"/>
      <c r="AT26" s="84"/>
      <c r="AU26" s="201"/>
      <c r="AV26" s="213"/>
      <c r="AW26" s="213"/>
      <c r="AX26" s="213"/>
      <c r="AY26" s="213"/>
      <c r="AZ26" s="213"/>
      <c r="BA26" s="213"/>
      <c r="BB26" s="253"/>
      <c r="BC26" s="251"/>
      <c r="BD26" s="397"/>
      <c r="BE26" s="237"/>
      <c r="BF26" s="84"/>
      <c r="BG26" s="84"/>
      <c r="BH26" s="201"/>
      <c r="BI26" s="213"/>
      <c r="BJ26" s="213"/>
      <c r="BK26" s="213"/>
      <c r="BL26" s="213"/>
      <c r="BM26" s="213"/>
      <c r="BN26" s="213"/>
      <c r="BO26" s="253"/>
    </row>
    <row r="27" spans="1:67" ht="115.2" x14ac:dyDescent="0.3">
      <c r="A27" s="44"/>
      <c r="B27" s="251"/>
      <c r="C27" s="397"/>
      <c r="D27" s="237"/>
      <c r="E27" s="84"/>
      <c r="F27" s="84"/>
      <c r="G27" s="201"/>
      <c r="H27" s="213"/>
      <c r="I27" s="213"/>
      <c r="J27" s="213"/>
      <c r="K27" s="213"/>
      <c r="L27" s="213"/>
      <c r="M27" s="213"/>
      <c r="N27" s="253"/>
      <c r="O27" s="253"/>
      <c r="P27" s="251" t="s">
        <v>549</v>
      </c>
      <c r="Q27" s="397" t="s">
        <v>792</v>
      </c>
      <c r="R27" s="227" t="s">
        <v>793</v>
      </c>
      <c r="S27" s="84" t="s">
        <v>727</v>
      </c>
      <c r="T27" s="84" t="s">
        <v>354</v>
      </c>
      <c r="U27" s="431">
        <v>4</v>
      </c>
      <c r="V27" s="213" t="s">
        <v>721</v>
      </c>
      <c r="W27" s="213" t="s">
        <v>721</v>
      </c>
      <c r="X27" s="213" t="s">
        <v>742</v>
      </c>
      <c r="Y27" s="213" t="s">
        <v>743</v>
      </c>
      <c r="Z27" s="215" t="s">
        <v>772</v>
      </c>
      <c r="AA27" s="213" t="s">
        <v>753</v>
      </c>
      <c r="AB27" s="253" t="s">
        <v>754</v>
      </c>
      <c r="AC27" s="348" t="s">
        <v>794</v>
      </c>
      <c r="AD27" s="251"/>
      <c r="AE27" s="397"/>
      <c r="AF27" s="237"/>
      <c r="AG27" s="84"/>
      <c r="AH27" s="84"/>
      <c r="AI27" s="201"/>
      <c r="AJ27" s="213"/>
      <c r="AK27" s="213"/>
      <c r="AL27" s="213"/>
      <c r="AM27" s="213"/>
      <c r="AN27" s="213"/>
      <c r="AO27" s="213"/>
      <c r="AP27" s="253"/>
      <c r="AQ27" s="251"/>
      <c r="AR27" s="237"/>
      <c r="AS27" s="84"/>
      <c r="AT27" s="84"/>
      <c r="AU27" s="201"/>
      <c r="AV27" s="213"/>
      <c r="AW27" s="213"/>
      <c r="AX27" s="213"/>
      <c r="AY27" s="213"/>
      <c r="AZ27" s="213"/>
      <c r="BA27" s="213"/>
      <c r="BB27" s="253"/>
      <c r="BC27" s="251"/>
      <c r="BD27" s="397"/>
      <c r="BE27" s="237"/>
      <c r="BF27" s="84"/>
      <c r="BG27" s="84"/>
      <c r="BH27" s="201"/>
      <c r="BI27" s="213"/>
      <c r="BJ27" s="213"/>
      <c r="BK27" s="213"/>
      <c r="BL27" s="213"/>
      <c r="BM27" s="213"/>
      <c r="BN27" s="213"/>
      <c r="BO27" s="253"/>
    </row>
    <row r="28" spans="1:67" ht="115.2" x14ac:dyDescent="0.3">
      <c r="A28" s="44"/>
      <c r="B28" s="251"/>
      <c r="C28" s="397"/>
      <c r="D28" s="237"/>
      <c r="E28" s="84"/>
      <c r="F28" s="84"/>
      <c r="G28" s="201"/>
      <c r="H28" s="213"/>
      <c r="I28" s="213"/>
      <c r="J28" s="213"/>
      <c r="K28" s="213"/>
      <c r="L28" s="213"/>
      <c r="M28" s="213"/>
      <c r="N28" s="253"/>
      <c r="O28" s="253"/>
      <c r="P28" s="251" t="s">
        <v>557</v>
      </c>
      <c r="Q28" s="397" t="s">
        <v>795</v>
      </c>
      <c r="R28" s="227" t="s">
        <v>796</v>
      </c>
      <c r="S28" s="84" t="s">
        <v>797</v>
      </c>
      <c r="T28" s="84" t="s">
        <v>788</v>
      </c>
      <c r="U28" s="431">
        <v>3</v>
      </c>
      <c r="V28" s="213" t="s">
        <v>721</v>
      </c>
      <c r="W28" s="213" t="s">
        <v>721</v>
      </c>
      <c r="X28" s="283" t="s">
        <v>742</v>
      </c>
      <c r="Y28" s="283" t="s">
        <v>743</v>
      </c>
      <c r="Z28" s="215" t="s">
        <v>772</v>
      </c>
      <c r="AA28" s="213" t="s">
        <v>753</v>
      </c>
      <c r="AB28" s="253" t="s">
        <v>754</v>
      </c>
      <c r="AC28" s="348"/>
      <c r="AD28" s="251"/>
      <c r="AE28" s="397"/>
      <c r="AF28" s="237"/>
      <c r="AG28" s="84"/>
      <c r="AH28" s="84"/>
      <c r="AI28" s="201"/>
      <c r="AJ28" s="213"/>
      <c r="AK28" s="213"/>
      <c r="AL28" s="213"/>
      <c r="AM28" s="213"/>
      <c r="AN28" s="213"/>
      <c r="AO28" s="213"/>
      <c r="AP28" s="253"/>
      <c r="AQ28" s="251"/>
      <c r="AR28" s="237"/>
      <c r="AS28" s="84"/>
      <c r="AT28" s="84"/>
      <c r="AU28" s="201"/>
      <c r="AV28" s="213"/>
      <c r="AW28" s="213"/>
      <c r="AX28" s="213"/>
      <c r="AY28" s="213"/>
      <c r="AZ28" s="213"/>
      <c r="BA28" s="213"/>
      <c r="BB28" s="253"/>
      <c r="BC28" s="251"/>
      <c r="BD28" s="397"/>
      <c r="BE28" s="237"/>
      <c r="BF28" s="84"/>
      <c r="BG28" s="84"/>
      <c r="BH28" s="201"/>
      <c r="BI28" s="213"/>
      <c r="BJ28" s="213"/>
      <c r="BK28" s="213"/>
      <c r="BL28" s="213"/>
      <c r="BM28" s="213"/>
      <c r="BN28" s="213"/>
      <c r="BO28" s="253"/>
    </row>
    <row r="29" spans="1:67" ht="28.5" customHeight="1" x14ac:dyDescent="0.3">
      <c r="A29" s="240" t="s">
        <v>431</v>
      </c>
      <c r="B29" s="515" t="s">
        <v>798</v>
      </c>
      <c r="C29" s="516"/>
      <c r="D29" s="516"/>
      <c r="E29" s="516"/>
      <c r="F29" s="516"/>
      <c r="G29" s="516"/>
      <c r="H29" s="516"/>
      <c r="I29" s="516"/>
      <c r="J29" s="516"/>
      <c r="K29" s="516"/>
      <c r="L29" s="516"/>
      <c r="M29" s="516"/>
      <c r="N29" s="516"/>
      <c r="O29" s="517"/>
      <c r="P29" s="251"/>
      <c r="Q29" s="413"/>
      <c r="R29" s="33"/>
      <c r="S29" s="33"/>
      <c r="T29" s="33"/>
      <c r="U29" s="33"/>
      <c r="V29" s="33"/>
      <c r="W29" s="33"/>
      <c r="X29" s="33"/>
      <c r="Y29" s="33"/>
      <c r="Z29" s="33"/>
      <c r="AA29" s="33"/>
      <c r="AB29" s="39"/>
      <c r="AC29" s="33"/>
      <c r="AD29" s="503" t="s">
        <v>590</v>
      </c>
      <c r="AE29" s="504"/>
      <c r="AF29" s="504"/>
      <c r="AG29" s="504"/>
      <c r="AH29" s="505"/>
      <c r="AI29" s="33"/>
      <c r="AJ29" s="33"/>
      <c r="AK29" s="33"/>
      <c r="AL29" s="33"/>
      <c r="AM29" s="33"/>
      <c r="AN29" s="33"/>
      <c r="AO29" s="33"/>
      <c r="AP29" s="39"/>
      <c r="AQ29" s="251"/>
      <c r="AR29" s="33"/>
      <c r="AS29" s="33"/>
      <c r="AT29" s="33"/>
      <c r="AU29" s="33"/>
      <c r="AV29" s="33"/>
      <c r="AW29" s="33"/>
      <c r="AX29" s="33"/>
      <c r="AY29" s="33"/>
      <c r="AZ29" s="33"/>
      <c r="BA29" s="33"/>
      <c r="BB29" s="39"/>
      <c r="BC29" s="251"/>
      <c r="BD29" s="413"/>
      <c r="BE29" s="33"/>
      <c r="BF29" s="33"/>
      <c r="BG29" s="33"/>
      <c r="BH29" s="33"/>
      <c r="BI29" s="33"/>
      <c r="BJ29" s="33"/>
      <c r="BK29" s="33"/>
      <c r="BL29" s="33"/>
      <c r="BM29" s="33"/>
      <c r="BN29" s="33"/>
      <c r="BO29" s="39"/>
    </row>
    <row r="30" spans="1:67" ht="70.95" customHeight="1" x14ac:dyDescent="0.3">
      <c r="A30" s="285" t="s">
        <v>461</v>
      </c>
      <c r="B30" s="251" t="s">
        <v>799</v>
      </c>
      <c r="C30" s="397" t="s">
        <v>800</v>
      </c>
      <c r="D30" s="227" t="s">
        <v>801</v>
      </c>
      <c r="E30" s="84" t="s">
        <v>802</v>
      </c>
      <c r="F30" s="84" t="s">
        <v>566</v>
      </c>
      <c r="G30" s="431">
        <v>2</v>
      </c>
      <c r="H30" s="213" t="s">
        <v>803</v>
      </c>
      <c r="I30" s="213" t="s">
        <v>721</v>
      </c>
      <c r="J30" s="213" t="s">
        <v>661</v>
      </c>
      <c r="K30" s="213" t="s">
        <v>804</v>
      </c>
      <c r="L30" s="213" t="s">
        <v>744</v>
      </c>
      <c r="M30" s="213"/>
      <c r="N30" s="253" t="s">
        <v>665</v>
      </c>
      <c r="O30" s="253"/>
      <c r="P30" s="318"/>
      <c r="Q30" s="414"/>
      <c r="R30" s="293"/>
      <c r="S30" s="294"/>
      <c r="T30" s="294"/>
      <c r="U30" s="295"/>
      <c r="V30" s="296"/>
      <c r="W30" s="296"/>
      <c r="X30" s="296"/>
      <c r="Y30" s="296"/>
      <c r="Z30" s="296"/>
      <c r="AA30" s="296"/>
      <c r="AB30" s="302"/>
      <c r="AC30" s="337"/>
      <c r="AD30" s="271" t="s">
        <v>596</v>
      </c>
      <c r="AE30" s="416" t="s">
        <v>805</v>
      </c>
      <c r="AF30" s="350" t="s">
        <v>806</v>
      </c>
      <c r="AG30" s="56">
        <v>0.5</v>
      </c>
      <c r="AH30" s="56" t="s">
        <v>595</v>
      </c>
      <c r="AI30" s="56">
        <v>1</v>
      </c>
      <c r="AJ30" s="213" t="s">
        <v>669</v>
      </c>
      <c r="AK30" s="213" t="s">
        <v>758</v>
      </c>
      <c r="AL30" s="213" t="s">
        <v>671</v>
      </c>
      <c r="AM30" s="213" t="s">
        <v>662</v>
      </c>
      <c r="AN30" s="213" t="s">
        <v>807</v>
      </c>
      <c r="AO30" s="213" t="s">
        <v>717</v>
      </c>
      <c r="AP30" s="253" t="s">
        <v>665</v>
      </c>
      <c r="AQ30" s="271"/>
      <c r="AR30" s="227"/>
      <c r="AS30" s="84"/>
      <c r="AT30" s="84"/>
      <c r="AU30" s="201"/>
      <c r="AV30" s="213"/>
      <c r="AW30" s="213"/>
      <c r="AX30" s="213"/>
      <c r="AY30" s="213"/>
      <c r="AZ30" s="213"/>
      <c r="BA30" s="213"/>
      <c r="BB30" s="253"/>
      <c r="BC30" s="271"/>
      <c r="BD30" s="416"/>
      <c r="BE30" s="227"/>
      <c r="BF30" s="84"/>
      <c r="BG30" s="84"/>
      <c r="BH30" s="201"/>
      <c r="BI30" s="213"/>
      <c r="BJ30" s="213"/>
      <c r="BK30" s="213"/>
      <c r="BL30" s="213"/>
      <c r="BM30" s="213"/>
      <c r="BN30" s="213"/>
      <c r="BO30" s="253"/>
    </row>
    <row r="31" spans="1:67" ht="30" customHeight="1" x14ac:dyDescent="0.3">
      <c r="A31" s="43" t="s">
        <v>431</v>
      </c>
      <c r="B31" s="512" t="s">
        <v>574</v>
      </c>
      <c r="C31" s="513"/>
      <c r="D31" s="513"/>
      <c r="E31" s="513"/>
      <c r="F31" s="513"/>
      <c r="G31" s="513"/>
      <c r="H31" s="513"/>
      <c r="I31" s="513"/>
      <c r="J31" s="513"/>
      <c r="K31" s="513"/>
      <c r="L31" s="513"/>
      <c r="M31" s="513"/>
      <c r="N31" s="513"/>
      <c r="O31" s="514"/>
      <c r="P31" s="318"/>
      <c r="Q31" s="415"/>
      <c r="R31" s="310"/>
      <c r="S31" s="310"/>
      <c r="T31" s="310"/>
      <c r="U31" s="310"/>
      <c r="V31" s="310"/>
      <c r="W31" s="310"/>
      <c r="X31" s="310"/>
      <c r="Y31" s="310"/>
      <c r="Z31" s="310"/>
      <c r="AA31" s="310"/>
      <c r="AB31" s="311"/>
      <c r="AC31" s="310"/>
      <c r="AD31" s="271"/>
      <c r="AE31" s="133"/>
      <c r="AF31" s="33"/>
      <c r="AG31" s="33"/>
      <c r="AH31" s="33"/>
      <c r="AI31" s="33"/>
      <c r="AJ31" s="33"/>
      <c r="AK31" s="33"/>
      <c r="AL31" s="33"/>
      <c r="AM31" s="33"/>
      <c r="AN31" s="33"/>
      <c r="AO31" s="33"/>
      <c r="AP31" s="39"/>
      <c r="AQ31" s="271"/>
      <c r="AR31" s="33"/>
      <c r="AS31" s="33"/>
      <c r="AT31" s="33"/>
      <c r="AU31" s="33"/>
      <c r="AV31" s="33"/>
      <c r="AW31" s="33"/>
      <c r="AX31" s="33"/>
      <c r="AY31" s="33"/>
      <c r="AZ31" s="33"/>
      <c r="BA31" s="33"/>
      <c r="BB31" s="39"/>
      <c r="BC31" s="271"/>
      <c r="BD31" s="133"/>
      <c r="BE31" s="33"/>
      <c r="BF31" s="33"/>
      <c r="BG31" s="33"/>
      <c r="BH31" s="33"/>
      <c r="BI31" s="33"/>
      <c r="BJ31" s="33"/>
      <c r="BK31" s="33"/>
      <c r="BL31" s="33"/>
      <c r="BM31" s="33"/>
      <c r="BN31" s="33"/>
      <c r="BO31" s="39"/>
    </row>
    <row r="32" spans="1:67" ht="59.4" customHeight="1" x14ac:dyDescent="0.3">
      <c r="A32" s="285" t="s">
        <v>438</v>
      </c>
      <c r="B32" s="251" t="s">
        <v>808</v>
      </c>
      <c r="C32" s="397" t="s">
        <v>809</v>
      </c>
      <c r="D32" s="227" t="s">
        <v>810</v>
      </c>
      <c r="E32" s="84" t="s">
        <v>811</v>
      </c>
      <c r="F32" s="93" t="s">
        <v>354</v>
      </c>
      <c r="G32" s="203">
        <v>3</v>
      </c>
      <c r="H32" s="215" t="s">
        <v>812</v>
      </c>
      <c r="I32" s="215" t="s">
        <v>758</v>
      </c>
      <c r="J32" s="215" t="s">
        <v>661</v>
      </c>
      <c r="K32" s="215" t="s">
        <v>662</v>
      </c>
      <c r="L32" s="215" t="s">
        <v>752</v>
      </c>
      <c r="M32" s="215"/>
      <c r="N32" s="254" t="s">
        <v>733</v>
      </c>
      <c r="O32" s="254"/>
      <c r="P32" s="318"/>
      <c r="Q32" s="414"/>
      <c r="R32" s="293"/>
      <c r="S32" s="294"/>
      <c r="T32" s="305"/>
      <c r="U32" s="306"/>
      <c r="V32" s="307"/>
      <c r="W32" s="307"/>
      <c r="X32" s="307"/>
      <c r="Y32" s="307"/>
      <c r="Z32" s="307"/>
      <c r="AA32" s="307"/>
      <c r="AB32" s="308"/>
      <c r="AC32" s="337"/>
      <c r="AD32" s="271"/>
      <c r="AE32" s="416"/>
      <c r="AF32" s="227"/>
      <c r="AG32" s="84"/>
      <c r="AH32" s="93"/>
      <c r="AI32" s="203"/>
      <c r="AJ32" s="215"/>
      <c r="AK32" s="215"/>
      <c r="AL32" s="215"/>
      <c r="AM32" s="215"/>
      <c r="AN32" s="215"/>
      <c r="AO32" s="215"/>
      <c r="AP32" s="254"/>
      <c r="AQ32" s="271"/>
      <c r="AR32" s="227"/>
      <c r="AS32" s="84"/>
      <c r="AT32" s="93"/>
      <c r="AU32" s="203"/>
      <c r="AV32" s="215"/>
      <c r="AW32" s="215"/>
      <c r="AX32" s="215"/>
      <c r="AY32" s="215"/>
      <c r="AZ32" s="215"/>
      <c r="BA32" s="215"/>
      <c r="BB32" s="254"/>
      <c r="BC32" s="271"/>
      <c r="BD32" s="416"/>
      <c r="BE32" s="227"/>
      <c r="BF32" s="84"/>
      <c r="BG32" s="93"/>
      <c r="BH32" s="203"/>
      <c r="BI32" s="215"/>
      <c r="BJ32" s="215"/>
      <c r="BK32" s="215"/>
      <c r="BL32" s="215"/>
      <c r="BM32" s="215"/>
      <c r="BN32" s="215"/>
      <c r="BO32" s="254"/>
    </row>
    <row r="33" spans="1:67" ht="57" customHeight="1" x14ac:dyDescent="0.3">
      <c r="A33" s="286" t="s">
        <v>454</v>
      </c>
      <c r="B33" s="251" t="s">
        <v>813</v>
      </c>
      <c r="C33" s="397" t="s">
        <v>814</v>
      </c>
      <c r="D33" s="227" t="s">
        <v>815</v>
      </c>
      <c r="E33" s="84" t="s">
        <v>811</v>
      </c>
      <c r="F33" s="93" t="s">
        <v>354</v>
      </c>
      <c r="G33" s="203">
        <v>3</v>
      </c>
      <c r="H33" s="215" t="s">
        <v>669</v>
      </c>
      <c r="I33" s="215" t="s">
        <v>702</v>
      </c>
      <c r="J33" s="215" t="s">
        <v>661</v>
      </c>
      <c r="K33" s="215" t="s">
        <v>662</v>
      </c>
      <c r="L33" s="215" t="s">
        <v>752</v>
      </c>
      <c r="M33" s="215"/>
      <c r="N33" s="254" t="s">
        <v>733</v>
      </c>
      <c r="O33" s="254" t="s">
        <v>816</v>
      </c>
      <c r="P33" s="292"/>
      <c r="Q33" s="408"/>
      <c r="R33" s="293"/>
      <c r="S33" s="294"/>
      <c r="T33" s="305"/>
      <c r="U33" s="306"/>
      <c r="V33" s="307"/>
      <c r="W33" s="307"/>
      <c r="X33" s="307"/>
      <c r="Y33" s="307"/>
      <c r="Z33" s="307"/>
      <c r="AA33" s="307"/>
      <c r="AB33" s="308"/>
      <c r="AC33" s="337"/>
      <c r="AD33" s="251"/>
      <c r="AE33" s="397"/>
      <c r="AF33" s="227"/>
      <c r="AG33" s="84"/>
      <c r="AH33" s="93"/>
      <c r="AI33" s="203"/>
      <c r="AJ33" s="215"/>
      <c r="AK33" s="215"/>
      <c r="AL33" s="215"/>
      <c r="AM33" s="215"/>
      <c r="AN33" s="215"/>
      <c r="AO33" s="215"/>
      <c r="AP33" s="254"/>
      <c r="AQ33" s="251"/>
      <c r="AR33" s="227"/>
      <c r="AS33" s="84"/>
      <c r="AT33" s="93"/>
      <c r="AU33" s="203"/>
      <c r="AV33" s="215"/>
      <c r="AW33" s="215"/>
      <c r="AX33" s="215"/>
      <c r="AY33" s="215"/>
      <c r="AZ33" s="215"/>
      <c r="BA33" s="215"/>
      <c r="BB33" s="254"/>
      <c r="BC33" s="251"/>
      <c r="BD33" s="397"/>
      <c r="BE33" s="227"/>
      <c r="BF33" s="84"/>
      <c r="BG33" s="93"/>
      <c r="BH33" s="203"/>
      <c r="BI33" s="215"/>
      <c r="BJ33" s="215"/>
      <c r="BK33" s="215"/>
      <c r="BL33" s="215"/>
      <c r="BM33" s="215"/>
      <c r="BN33" s="215"/>
      <c r="BO33" s="254"/>
    </row>
    <row r="34" spans="1:67" ht="58.2" customHeight="1" x14ac:dyDescent="0.3">
      <c r="A34" s="285" t="s">
        <v>461</v>
      </c>
      <c r="B34" s="251" t="s">
        <v>817</v>
      </c>
      <c r="C34" s="397" t="s">
        <v>818</v>
      </c>
      <c r="D34" s="227" t="s">
        <v>819</v>
      </c>
      <c r="E34" s="84" t="s">
        <v>820</v>
      </c>
      <c r="F34" s="84" t="s">
        <v>821</v>
      </c>
      <c r="G34" s="431">
        <v>2</v>
      </c>
      <c r="H34" s="215" t="s">
        <v>812</v>
      </c>
      <c r="I34" s="215" t="s">
        <v>758</v>
      </c>
      <c r="J34" s="215" t="s">
        <v>661</v>
      </c>
      <c r="K34" s="215" t="s">
        <v>662</v>
      </c>
      <c r="L34" s="215" t="s">
        <v>752</v>
      </c>
      <c r="M34" s="213"/>
      <c r="N34" s="254" t="s">
        <v>733</v>
      </c>
      <c r="O34" s="253"/>
      <c r="P34" s="292"/>
      <c r="Q34" s="408"/>
      <c r="R34" s="293"/>
      <c r="S34" s="294"/>
      <c r="T34" s="294"/>
      <c r="U34" s="295"/>
      <c r="V34" s="307"/>
      <c r="W34" s="307"/>
      <c r="X34" s="307"/>
      <c r="Y34" s="296"/>
      <c r="Z34" s="307"/>
      <c r="AA34" s="296"/>
      <c r="AB34" s="302"/>
      <c r="AC34" s="337"/>
      <c r="AD34" s="251"/>
      <c r="AE34" s="397"/>
      <c r="AF34" s="227"/>
      <c r="AG34" s="84"/>
      <c r="AH34" s="84"/>
      <c r="AI34" s="201"/>
      <c r="AJ34" s="215"/>
      <c r="AK34" s="215"/>
      <c r="AL34" s="215"/>
      <c r="AM34" s="213"/>
      <c r="AN34" s="215"/>
      <c r="AO34" s="213"/>
      <c r="AP34" s="253"/>
      <c r="AQ34" s="251"/>
      <c r="AR34" s="227"/>
      <c r="AS34" s="84"/>
      <c r="AT34" s="84"/>
      <c r="AU34" s="201"/>
      <c r="AV34" s="215"/>
      <c r="AW34" s="215"/>
      <c r="AX34" s="215"/>
      <c r="AY34" s="213"/>
      <c r="AZ34" s="215"/>
      <c r="BA34" s="213"/>
      <c r="BB34" s="253"/>
      <c r="BC34" s="251"/>
      <c r="BD34" s="397"/>
      <c r="BE34" s="227"/>
      <c r="BF34" s="84"/>
      <c r="BG34" s="84"/>
      <c r="BH34" s="201"/>
      <c r="BI34" s="215"/>
      <c r="BJ34" s="215"/>
      <c r="BK34" s="215"/>
      <c r="BL34" s="213"/>
      <c r="BM34" s="215"/>
      <c r="BN34" s="213"/>
      <c r="BO34" s="253"/>
    </row>
    <row r="35" spans="1:67" ht="72" customHeight="1" x14ac:dyDescent="0.3">
      <c r="A35" s="285" t="s">
        <v>538</v>
      </c>
      <c r="B35" s="251" t="s">
        <v>822</v>
      </c>
      <c r="C35" s="397" t="s">
        <v>823</v>
      </c>
      <c r="D35" s="227" t="s">
        <v>824</v>
      </c>
      <c r="E35" s="84" t="s">
        <v>820</v>
      </c>
      <c r="F35" s="84" t="s">
        <v>587</v>
      </c>
      <c r="G35" s="201">
        <v>2</v>
      </c>
      <c r="H35" s="215" t="s">
        <v>669</v>
      </c>
      <c r="I35" s="215" t="s">
        <v>702</v>
      </c>
      <c r="J35" s="215" t="s">
        <v>661</v>
      </c>
      <c r="K35" s="215" t="s">
        <v>662</v>
      </c>
      <c r="L35" s="215" t="s">
        <v>752</v>
      </c>
      <c r="M35" s="213"/>
      <c r="N35" s="254" t="s">
        <v>733</v>
      </c>
      <c r="O35" s="253"/>
      <c r="P35" s="292"/>
      <c r="Q35" s="408"/>
      <c r="R35" s="293"/>
      <c r="S35" s="294"/>
      <c r="T35" s="294"/>
      <c r="U35" s="295"/>
      <c r="V35" s="307"/>
      <c r="W35" s="307"/>
      <c r="X35" s="307"/>
      <c r="Y35" s="296"/>
      <c r="Z35" s="307"/>
      <c r="AA35" s="296"/>
      <c r="AB35" s="302"/>
      <c r="AC35" s="337"/>
      <c r="AD35" s="251"/>
      <c r="AE35" s="397"/>
      <c r="AF35" s="227"/>
      <c r="AG35" s="84"/>
      <c r="AH35" s="84"/>
      <c r="AI35" s="201"/>
      <c r="AJ35" s="215"/>
      <c r="AK35" s="215"/>
      <c r="AL35" s="215"/>
      <c r="AM35" s="213"/>
      <c r="AN35" s="215"/>
      <c r="AO35" s="213"/>
      <c r="AP35" s="253"/>
      <c r="AQ35" s="251"/>
      <c r="AR35" s="227"/>
      <c r="AS35" s="84"/>
      <c r="AT35" s="84"/>
      <c r="AU35" s="201"/>
      <c r="AV35" s="215"/>
      <c r="AW35" s="215"/>
      <c r="AX35" s="215"/>
      <c r="AY35" s="213"/>
      <c r="AZ35" s="215"/>
      <c r="BA35" s="213"/>
      <c r="BB35" s="253"/>
      <c r="BC35" s="251"/>
      <c r="BD35" s="397"/>
      <c r="BE35" s="227"/>
      <c r="BF35" s="84"/>
      <c r="BG35" s="84"/>
      <c r="BH35" s="201"/>
      <c r="BI35" s="215"/>
      <c r="BJ35" s="215"/>
      <c r="BK35" s="215"/>
      <c r="BL35" s="213"/>
      <c r="BM35" s="215"/>
      <c r="BN35" s="213"/>
      <c r="BO35" s="253"/>
    </row>
    <row r="36" spans="1:67" ht="28.5" customHeight="1" x14ac:dyDescent="0.3">
      <c r="A36" s="43" t="s">
        <v>431</v>
      </c>
      <c r="B36" s="512" t="s">
        <v>825</v>
      </c>
      <c r="C36" s="513"/>
      <c r="D36" s="513"/>
      <c r="E36" s="513"/>
      <c r="F36" s="513"/>
      <c r="G36" s="513"/>
      <c r="H36" s="513"/>
      <c r="I36" s="513"/>
      <c r="J36" s="513"/>
      <c r="K36" s="513"/>
      <c r="L36" s="513"/>
      <c r="M36" s="513"/>
      <c r="N36" s="513"/>
      <c r="O36" s="514"/>
      <c r="P36" s="309"/>
      <c r="Q36" s="410"/>
      <c r="R36" s="310"/>
      <c r="S36" s="310"/>
      <c r="T36" s="310"/>
      <c r="U36" s="310"/>
      <c r="V36" s="310"/>
      <c r="W36" s="310"/>
      <c r="X36" s="310"/>
      <c r="Y36" s="310"/>
      <c r="Z36" s="310"/>
      <c r="AA36" s="310"/>
      <c r="AB36" s="311"/>
      <c r="AC36" s="310"/>
      <c r="AD36" s="270"/>
      <c r="AE36" s="423"/>
      <c r="AF36" s="33"/>
      <c r="AG36" s="33"/>
      <c r="AH36" s="33"/>
      <c r="AI36" s="33"/>
      <c r="AJ36" s="33"/>
      <c r="AK36" s="33"/>
      <c r="AL36" s="33"/>
      <c r="AM36" s="33"/>
      <c r="AN36" s="33"/>
      <c r="AO36" s="33"/>
      <c r="AP36" s="39"/>
      <c r="AQ36" s="270"/>
      <c r="AR36" s="33"/>
      <c r="AS36" s="33"/>
      <c r="AT36" s="33"/>
      <c r="AU36" s="33"/>
      <c r="AV36" s="33"/>
      <c r="AW36" s="33"/>
      <c r="AX36" s="33"/>
      <c r="AY36" s="33"/>
      <c r="AZ36" s="33"/>
      <c r="BA36" s="33"/>
      <c r="BB36" s="39"/>
      <c r="BC36" s="270"/>
      <c r="BD36" s="423"/>
      <c r="BE36" s="33"/>
      <c r="BF36" s="33"/>
      <c r="BG36" s="33"/>
      <c r="BH36" s="33"/>
      <c r="BI36" s="33"/>
      <c r="BJ36" s="33"/>
      <c r="BK36" s="33"/>
      <c r="BL36" s="33"/>
      <c r="BM36" s="33"/>
      <c r="BN36" s="33"/>
      <c r="BO36" s="39"/>
    </row>
    <row r="37" spans="1:67" ht="28.5" customHeight="1" x14ac:dyDescent="0.3">
      <c r="A37" s="285" t="s">
        <v>438</v>
      </c>
      <c r="B37" s="251" t="s">
        <v>592</v>
      </c>
      <c r="C37" s="397" t="s">
        <v>828</v>
      </c>
      <c r="D37" s="227"/>
      <c r="E37" s="84" t="s">
        <v>826</v>
      </c>
      <c r="F37" s="84" t="s">
        <v>593</v>
      </c>
      <c r="G37" s="201">
        <v>1</v>
      </c>
      <c r="H37" s="213"/>
      <c r="I37" s="213"/>
      <c r="J37" s="213"/>
      <c r="K37" s="213"/>
      <c r="L37" s="213"/>
      <c r="M37" s="213"/>
      <c r="N37" s="253"/>
      <c r="O37" s="253"/>
      <c r="P37" s="292"/>
      <c r="Q37" s="408"/>
      <c r="R37" s="293"/>
      <c r="S37" s="294"/>
      <c r="T37" s="294"/>
      <c r="U37" s="295"/>
      <c r="V37" s="296"/>
      <c r="W37" s="296"/>
      <c r="X37" s="296"/>
      <c r="Y37" s="296"/>
      <c r="Z37" s="296"/>
      <c r="AA37" s="296"/>
      <c r="AB37" s="302"/>
      <c r="AC37" s="337"/>
      <c r="AD37" s="251"/>
      <c r="AE37" s="397"/>
      <c r="AF37" s="227"/>
      <c r="AG37" s="84"/>
      <c r="AH37" s="84"/>
      <c r="AI37" s="201"/>
      <c r="AJ37" s="213"/>
      <c r="AK37" s="213"/>
      <c r="AL37" s="213"/>
      <c r="AM37" s="213"/>
      <c r="AN37" s="213"/>
      <c r="AO37" s="213"/>
      <c r="AP37" s="253"/>
      <c r="AQ37" s="251"/>
      <c r="AR37" s="227"/>
      <c r="AS37" s="84"/>
      <c r="AT37" s="84"/>
      <c r="AU37" s="201"/>
      <c r="AV37" s="213"/>
      <c r="AW37" s="213"/>
      <c r="AX37" s="213"/>
      <c r="AY37" s="213"/>
      <c r="AZ37" s="213"/>
      <c r="BA37" s="213"/>
      <c r="BB37" s="253"/>
      <c r="BC37" s="251"/>
      <c r="BD37" s="397"/>
      <c r="BE37" s="227"/>
      <c r="BF37" s="84"/>
      <c r="BG37" s="84"/>
      <c r="BH37" s="201"/>
      <c r="BI37" s="213"/>
      <c r="BJ37" s="213"/>
      <c r="BK37" s="213"/>
      <c r="BL37" s="213"/>
      <c r="BM37" s="213"/>
      <c r="BN37" s="213"/>
      <c r="BO37" s="253"/>
    </row>
    <row r="38" spans="1:67" ht="102.75" customHeight="1" x14ac:dyDescent="0.3">
      <c r="A38" s="289" t="s">
        <v>454</v>
      </c>
      <c r="B38" s="256" t="s">
        <v>827</v>
      </c>
      <c r="C38" s="401" t="s">
        <v>837</v>
      </c>
      <c r="D38" s="227" t="s">
        <v>829</v>
      </c>
      <c r="E38" s="87" t="s">
        <v>830</v>
      </c>
      <c r="F38" s="87" t="s">
        <v>831</v>
      </c>
      <c r="G38" s="204" t="s">
        <v>832</v>
      </c>
      <c r="H38" s="216" t="s">
        <v>833</v>
      </c>
      <c r="I38" s="216" t="s">
        <v>776</v>
      </c>
      <c r="J38" s="216" t="s">
        <v>661</v>
      </c>
      <c r="K38" s="216" t="s">
        <v>834</v>
      </c>
      <c r="L38" s="213" t="s">
        <v>835</v>
      </c>
      <c r="M38" s="216"/>
      <c r="N38" s="257" t="s">
        <v>665</v>
      </c>
      <c r="O38" s="257"/>
      <c r="P38" s="313"/>
      <c r="Q38" s="412"/>
      <c r="R38" s="293"/>
      <c r="S38" s="314"/>
      <c r="T38" s="314"/>
      <c r="U38" s="315"/>
      <c r="V38" s="316"/>
      <c r="W38" s="316"/>
      <c r="X38" s="316"/>
      <c r="Y38" s="316"/>
      <c r="Z38" s="296"/>
      <c r="AA38" s="316"/>
      <c r="AB38" s="317"/>
      <c r="AC38" s="338"/>
      <c r="AD38" s="256"/>
      <c r="AE38" s="401"/>
      <c r="AF38" s="227"/>
      <c r="AG38" s="87"/>
      <c r="AH38" s="87"/>
      <c r="AI38" s="204"/>
      <c r="AJ38" s="216"/>
      <c r="AK38" s="216"/>
      <c r="AL38" s="216"/>
      <c r="AM38" s="216"/>
      <c r="AN38" s="213"/>
      <c r="AO38" s="216"/>
      <c r="AP38" s="257"/>
      <c r="AQ38" s="256"/>
      <c r="AR38" s="227"/>
      <c r="AS38" s="87"/>
      <c r="AT38" s="87"/>
      <c r="AU38" s="204"/>
      <c r="AV38" s="216"/>
      <c r="AW38" s="216"/>
      <c r="AX38" s="216"/>
      <c r="AY38" s="216"/>
      <c r="AZ38" s="213"/>
      <c r="BA38" s="216"/>
      <c r="BB38" s="257"/>
      <c r="BC38" s="256"/>
      <c r="BD38" s="401"/>
      <c r="BE38" s="227"/>
      <c r="BF38" s="87"/>
      <c r="BG38" s="87"/>
      <c r="BH38" s="204"/>
      <c r="BI38" s="216"/>
      <c r="BJ38" s="216"/>
      <c r="BK38" s="216"/>
      <c r="BL38" s="216"/>
      <c r="BM38" s="213"/>
      <c r="BN38" s="216"/>
      <c r="BO38" s="257"/>
    </row>
    <row r="39" spans="1:67" ht="73.5" customHeight="1" x14ac:dyDescent="0.3">
      <c r="A39" s="290" t="s">
        <v>461</v>
      </c>
      <c r="B39" s="251" t="s">
        <v>836</v>
      </c>
      <c r="C39" s="397" t="s">
        <v>840</v>
      </c>
      <c r="D39" s="227" t="s">
        <v>838</v>
      </c>
      <c r="E39" s="84" t="s">
        <v>811</v>
      </c>
      <c r="F39" s="84" t="s">
        <v>784</v>
      </c>
      <c r="G39" s="201" t="s">
        <v>832</v>
      </c>
      <c r="H39" s="213" t="s">
        <v>833</v>
      </c>
      <c r="I39" s="213" t="s">
        <v>776</v>
      </c>
      <c r="J39" s="213" t="s">
        <v>671</v>
      </c>
      <c r="K39" s="213" t="s">
        <v>834</v>
      </c>
      <c r="L39" s="213" t="s">
        <v>699</v>
      </c>
      <c r="M39" s="214" t="s">
        <v>664</v>
      </c>
      <c r="N39" s="249" t="s">
        <v>665</v>
      </c>
      <c r="O39" s="253"/>
      <c r="P39" s="292"/>
      <c r="Q39" s="408"/>
      <c r="R39" s="300"/>
      <c r="S39" s="294"/>
      <c r="T39" s="294"/>
      <c r="U39" s="295"/>
      <c r="V39" s="296"/>
      <c r="W39" s="296"/>
      <c r="X39" s="296"/>
      <c r="Y39" s="296"/>
      <c r="Z39" s="296"/>
      <c r="AA39" s="296"/>
      <c r="AB39" s="302"/>
      <c r="AC39" s="337"/>
      <c r="AD39" s="251"/>
      <c r="AE39" s="397"/>
      <c r="AF39" s="237"/>
      <c r="AG39" s="84"/>
      <c r="AH39" s="84"/>
      <c r="AI39" s="201"/>
      <c r="AJ39" s="213"/>
      <c r="AK39" s="213"/>
      <c r="AL39" s="213"/>
      <c r="AM39" s="213"/>
      <c r="AN39" s="213"/>
      <c r="AO39" s="213"/>
      <c r="AP39" s="253"/>
      <c r="AQ39" s="251"/>
      <c r="AR39" s="237"/>
      <c r="AS39" s="84"/>
      <c r="AT39" s="84"/>
      <c r="AU39" s="201"/>
      <c r="AV39" s="213"/>
      <c r="AW39" s="213"/>
      <c r="AX39" s="213"/>
      <c r="AY39" s="213"/>
      <c r="AZ39" s="213"/>
      <c r="BA39" s="213"/>
      <c r="BB39" s="253"/>
      <c r="BC39" s="251"/>
      <c r="BD39" s="397"/>
      <c r="BE39" s="237"/>
      <c r="BF39" s="84"/>
      <c r="BG39" s="84"/>
      <c r="BH39" s="201"/>
      <c r="BI39" s="213"/>
      <c r="BJ39" s="213"/>
      <c r="BK39" s="213"/>
      <c r="BL39" s="213"/>
      <c r="BM39" s="213"/>
      <c r="BN39" s="213"/>
      <c r="BO39" s="253"/>
    </row>
    <row r="40" spans="1:67" x14ac:dyDescent="0.3">
      <c r="A40" s="282"/>
      <c r="B40" s="251"/>
      <c r="C40" s="397"/>
      <c r="D40" s="280"/>
      <c r="E40" s="84"/>
      <c r="F40" s="84"/>
      <c r="G40" s="201"/>
      <c r="H40" s="283"/>
      <c r="I40" s="213"/>
      <c r="J40" s="213"/>
      <c r="K40" s="213"/>
      <c r="L40" s="213"/>
      <c r="M40" s="213"/>
      <c r="N40" s="253"/>
      <c r="O40" s="253"/>
      <c r="P40" s="292"/>
      <c r="Q40" s="408"/>
      <c r="R40" s="300"/>
      <c r="S40" s="294"/>
      <c r="T40" s="294"/>
      <c r="U40" s="295"/>
      <c r="V40" s="296"/>
      <c r="W40" s="296"/>
      <c r="X40" s="296"/>
      <c r="Y40" s="296"/>
      <c r="Z40" s="296"/>
      <c r="AA40" s="296"/>
      <c r="AB40" s="302"/>
      <c r="AC40" s="337"/>
      <c r="AD40" s="251"/>
      <c r="AE40" s="397"/>
      <c r="AF40" s="237"/>
      <c r="AG40" s="84"/>
      <c r="AH40" s="84"/>
      <c r="AI40" s="201"/>
      <c r="AJ40" s="213"/>
      <c r="AK40" s="213"/>
      <c r="AL40" s="213"/>
      <c r="AM40" s="213"/>
      <c r="AN40" s="213"/>
      <c r="AO40" s="213"/>
      <c r="AP40" s="253"/>
      <c r="AQ40" s="251"/>
      <c r="AR40" s="237"/>
      <c r="AS40" s="84"/>
      <c r="AT40" s="84"/>
      <c r="AU40" s="201"/>
      <c r="AV40" s="213"/>
      <c r="AW40" s="213"/>
      <c r="AX40" s="213"/>
      <c r="AY40" s="213"/>
      <c r="AZ40" s="213"/>
      <c r="BA40" s="213"/>
      <c r="BB40" s="253"/>
      <c r="BC40" s="251"/>
      <c r="BD40" s="397"/>
      <c r="BE40" s="237"/>
      <c r="BF40" s="84"/>
      <c r="BG40" s="84"/>
      <c r="BH40" s="201"/>
      <c r="BI40" s="213"/>
      <c r="BJ40" s="213"/>
      <c r="BK40" s="213"/>
      <c r="BL40" s="213"/>
      <c r="BM40" s="213"/>
      <c r="BN40" s="213"/>
      <c r="BO40" s="253"/>
    </row>
    <row r="41" spans="1:67" x14ac:dyDescent="0.3">
      <c r="A41" s="242" t="s">
        <v>604</v>
      </c>
      <c r="B41" s="259"/>
      <c r="C41" s="403"/>
      <c r="D41" s="231"/>
      <c r="E41" s="132"/>
      <c r="F41" s="132"/>
      <c r="G41" s="206"/>
      <c r="H41" s="217"/>
      <c r="I41" s="217"/>
      <c r="J41" s="217"/>
      <c r="K41" s="217"/>
      <c r="L41" s="217"/>
      <c r="M41" s="217"/>
      <c r="N41" s="260"/>
      <c r="O41" s="260"/>
      <c r="P41" s="259"/>
      <c r="Q41" s="403"/>
      <c r="R41" s="231"/>
      <c r="S41" s="132"/>
      <c r="T41" s="132"/>
      <c r="U41" s="206"/>
      <c r="V41" s="217"/>
      <c r="W41" s="217"/>
      <c r="X41" s="217"/>
      <c r="Y41" s="217"/>
      <c r="Z41" s="217"/>
      <c r="AA41" s="217"/>
      <c r="AB41" s="260"/>
      <c r="AC41" s="217"/>
      <c r="AD41" s="259"/>
      <c r="AE41" s="403"/>
      <c r="AF41" s="231"/>
      <c r="AG41" s="132"/>
      <c r="AH41" s="132"/>
      <c r="AI41" s="206"/>
      <c r="AJ41" s="217"/>
      <c r="AK41" s="217"/>
      <c r="AL41" s="217"/>
      <c r="AM41" s="217"/>
      <c r="AN41" s="217"/>
      <c r="AO41" s="217"/>
      <c r="AP41" s="260"/>
      <c r="AQ41" s="259"/>
      <c r="AR41" s="231"/>
      <c r="AS41" s="132"/>
      <c r="AT41" s="132"/>
      <c r="AU41" s="206"/>
      <c r="AV41" s="217"/>
      <c r="AW41" s="217"/>
      <c r="AX41" s="217"/>
      <c r="AY41" s="217"/>
      <c r="AZ41" s="217"/>
      <c r="BA41" s="217"/>
      <c r="BB41" s="260"/>
      <c r="BC41" s="259"/>
      <c r="BD41" s="403"/>
      <c r="BE41" s="231"/>
      <c r="BF41" s="132"/>
      <c r="BG41" s="132"/>
      <c r="BH41" s="206"/>
      <c r="BI41" s="217"/>
      <c r="BJ41" s="217"/>
      <c r="BK41" s="217"/>
      <c r="BL41" s="217"/>
      <c r="BM41" s="217"/>
      <c r="BN41" s="217"/>
      <c r="BO41" s="260"/>
    </row>
    <row r="42" spans="1:67" ht="30" customHeight="1" x14ac:dyDescent="0.3">
      <c r="A42" s="240" t="s">
        <v>431</v>
      </c>
      <c r="B42" s="509" t="s">
        <v>839</v>
      </c>
      <c r="C42" s="510"/>
      <c r="D42" s="510"/>
      <c r="E42" s="510"/>
      <c r="F42" s="511"/>
      <c r="G42" s="199"/>
      <c r="H42" s="218"/>
      <c r="I42" s="218"/>
      <c r="J42" s="218"/>
      <c r="K42" s="218"/>
      <c r="L42" s="218"/>
      <c r="M42" s="218"/>
      <c r="N42" s="261"/>
      <c r="O42" s="261"/>
      <c r="P42" s="503" t="s">
        <v>607</v>
      </c>
      <c r="Q42" s="504"/>
      <c r="R42" s="504"/>
      <c r="S42" s="504"/>
      <c r="T42" s="505"/>
      <c r="U42" s="199"/>
      <c r="V42" s="218"/>
      <c r="W42" s="218"/>
      <c r="X42" s="218"/>
      <c r="Y42" s="218"/>
      <c r="Z42" s="218"/>
      <c r="AA42" s="218"/>
      <c r="AB42" s="261"/>
      <c r="AC42" s="335"/>
      <c r="AD42" s="503" t="s">
        <v>606</v>
      </c>
      <c r="AE42" s="504"/>
      <c r="AF42" s="504"/>
      <c r="AG42" s="504"/>
      <c r="AH42" s="505"/>
      <c r="AI42" s="199"/>
      <c r="AJ42" s="218"/>
      <c r="AK42" s="218"/>
      <c r="AL42" s="218"/>
      <c r="AM42" s="218"/>
      <c r="AN42" s="218"/>
      <c r="AO42" s="218"/>
      <c r="AP42" s="261"/>
      <c r="AQ42" s="278"/>
      <c r="AR42" s="33"/>
      <c r="AS42" s="33"/>
      <c r="AT42" s="33"/>
      <c r="AU42" s="199"/>
      <c r="AV42" s="218"/>
      <c r="AW42" s="218"/>
      <c r="AX42" s="218"/>
      <c r="AY42" s="218"/>
      <c r="AZ42" s="218"/>
      <c r="BA42" s="218"/>
      <c r="BB42" s="261"/>
      <c r="BC42" s="278"/>
      <c r="BD42" s="427"/>
      <c r="BE42" s="33"/>
      <c r="BF42" s="33"/>
      <c r="BG42" s="33"/>
      <c r="BH42" s="199"/>
      <c r="BI42" s="218"/>
      <c r="BJ42" s="218"/>
      <c r="BK42" s="218"/>
      <c r="BL42" s="218"/>
      <c r="BM42" s="218"/>
      <c r="BN42" s="218"/>
      <c r="BO42" s="261"/>
    </row>
    <row r="43" spans="1:67" ht="129.6" x14ac:dyDescent="0.3">
      <c r="A43" s="285" t="s">
        <v>438</v>
      </c>
      <c r="B43" s="251" t="s">
        <v>612</v>
      </c>
      <c r="C43" s="397" t="s">
        <v>849</v>
      </c>
      <c r="D43" s="227" t="s">
        <v>841</v>
      </c>
      <c r="E43" s="84" t="s">
        <v>614</v>
      </c>
      <c r="F43" s="84" t="s">
        <v>354</v>
      </c>
      <c r="G43" s="201">
        <v>5</v>
      </c>
      <c r="H43" s="213" t="s">
        <v>842</v>
      </c>
      <c r="I43" s="213" t="s">
        <v>843</v>
      </c>
      <c r="J43" s="213" t="s">
        <v>661</v>
      </c>
      <c r="K43" s="213" t="s">
        <v>472</v>
      </c>
      <c r="L43" s="213" t="s">
        <v>472</v>
      </c>
      <c r="M43" s="213" t="s">
        <v>472</v>
      </c>
      <c r="N43" s="253" t="s">
        <v>472</v>
      </c>
      <c r="O43" s="253" t="s">
        <v>844</v>
      </c>
      <c r="P43" s="271" t="s">
        <v>616</v>
      </c>
      <c r="Q43" s="416" t="s">
        <v>845</v>
      </c>
      <c r="R43" s="213" t="s">
        <v>846</v>
      </c>
      <c r="S43" s="56" t="s">
        <v>472</v>
      </c>
      <c r="T43" s="108" t="s">
        <v>611</v>
      </c>
      <c r="U43" s="97" t="s">
        <v>472</v>
      </c>
      <c r="V43" s="213" t="s">
        <v>721</v>
      </c>
      <c r="W43" s="213" t="s">
        <v>721</v>
      </c>
      <c r="X43" s="213" t="s">
        <v>742</v>
      </c>
      <c r="Y43" s="213" t="s">
        <v>472</v>
      </c>
      <c r="Z43" s="213" t="s">
        <v>472</v>
      </c>
      <c r="AA43" s="213" t="s">
        <v>472</v>
      </c>
      <c r="AB43" s="253" t="s">
        <v>472</v>
      </c>
      <c r="AC43" s="339" t="s">
        <v>847</v>
      </c>
      <c r="AD43" s="251"/>
      <c r="AE43" s="397"/>
      <c r="AF43" s="228"/>
      <c r="AG43" s="84"/>
      <c r="AH43" s="84"/>
      <c r="AI43" s="201"/>
      <c r="AJ43" s="213"/>
      <c r="AK43" s="213"/>
      <c r="AL43" s="213"/>
      <c r="AM43" s="213"/>
      <c r="AN43" s="213"/>
      <c r="AO43" s="213"/>
      <c r="AP43" s="253"/>
      <c r="AQ43" s="365" t="s">
        <v>617</v>
      </c>
      <c r="AR43" s="366"/>
      <c r="AS43" s="366" t="s">
        <v>618</v>
      </c>
      <c r="AT43" s="367" t="s">
        <v>450</v>
      </c>
      <c r="AU43" s="367">
        <v>3</v>
      </c>
      <c r="AV43" s="331"/>
      <c r="AW43" s="331"/>
      <c r="AX43" s="331"/>
      <c r="AY43" s="331"/>
      <c r="AZ43" s="331"/>
      <c r="BA43" s="331"/>
      <c r="BB43" s="332"/>
      <c r="BC43" s="251"/>
      <c r="BD43" s="397"/>
      <c r="BE43" s="228"/>
      <c r="BF43" s="84"/>
      <c r="BG43" s="84"/>
      <c r="BH43" s="201"/>
      <c r="BI43" s="213"/>
      <c r="BJ43" s="213"/>
      <c r="BK43" s="213"/>
      <c r="BL43" s="213"/>
      <c r="BM43" s="213"/>
      <c r="BN43" s="213"/>
      <c r="BO43" s="253"/>
    </row>
    <row r="44" spans="1:67" ht="28.8" x14ac:dyDescent="0.3">
      <c r="A44" s="286" t="s">
        <v>454</v>
      </c>
      <c r="B44" s="18" t="s">
        <v>848</v>
      </c>
      <c r="C44" s="33" t="s">
        <v>852</v>
      </c>
      <c r="D44" s="227" t="s">
        <v>850</v>
      </c>
      <c r="E44" s="84" t="s">
        <v>614</v>
      </c>
      <c r="F44" s="84" t="s">
        <v>354</v>
      </c>
      <c r="G44" s="431">
        <v>5</v>
      </c>
      <c r="H44" s="213"/>
      <c r="I44" s="213"/>
      <c r="J44" s="213"/>
      <c r="K44" s="213" t="s">
        <v>472</v>
      </c>
      <c r="L44" s="213" t="s">
        <v>472</v>
      </c>
      <c r="M44" s="213" t="s">
        <v>472</v>
      </c>
      <c r="N44" s="253"/>
      <c r="O44" s="253"/>
      <c r="P44" s="13"/>
      <c r="Q44" s="142"/>
      <c r="R44" s="83"/>
      <c r="S44" s="83"/>
      <c r="T44" s="118"/>
      <c r="U44" s="118"/>
      <c r="V44" s="213"/>
      <c r="W44" s="213"/>
      <c r="X44" s="213"/>
      <c r="Y44" s="213"/>
      <c r="Z44" s="213"/>
      <c r="AA44" s="213"/>
      <c r="AB44" s="253"/>
      <c r="AC44" s="375"/>
      <c r="AD44" s="38"/>
      <c r="AE44" s="33"/>
      <c r="AF44" s="230"/>
      <c r="AG44" s="84"/>
      <c r="AH44" s="84"/>
      <c r="AI44" s="201"/>
      <c r="AJ44" s="213"/>
      <c r="AK44" s="213"/>
      <c r="AL44" s="213"/>
      <c r="AM44" s="213"/>
      <c r="AN44" s="213"/>
      <c r="AO44" s="213"/>
      <c r="AP44" s="253"/>
      <c r="AQ44" s="368"/>
      <c r="AR44" s="369"/>
      <c r="AS44" s="369"/>
      <c r="AT44" s="369"/>
      <c r="AU44" s="369"/>
      <c r="AV44" s="331"/>
      <c r="AW44" s="331"/>
      <c r="AX44" s="331"/>
      <c r="AY44" s="331"/>
      <c r="AZ44" s="331"/>
      <c r="BA44" s="331"/>
      <c r="BB44" s="332"/>
      <c r="BC44" s="38"/>
      <c r="BD44" s="33"/>
      <c r="BE44" s="230"/>
      <c r="BF44" s="84"/>
      <c r="BG44" s="84"/>
      <c r="BH44" s="201"/>
      <c r="BI44" s="213"/>
      <c r="BJ44" s="213"/>
      <c r="BK44" s="213"/>
      <c r="BL44" s="213"/>
      <c r="BM44" s="213"/>
      <c r="BN44" s="213"/>
      <c r="BO44" s="253"/>
    </row>
    <row r="45" spans="1:67" ht="28.8" x14ac:dyDescent="0.3">
      <c r="A45" s="285" t="s">
        <v>461</v>
      </c>
      <c r="B45" s="251" t="s">
        <v>851</v>
      </c>
      <c r="C45" s="404" t="s">
        <v>856</v>
      </c>
      <c r="D45" s="227" t="s">
        <v>850</v>
      </c>
      <c r="E45" s="84" t="s">
        <v>614</v>
      </c>
      <c r="F45" s="84" t="s">
        <v>354</v>
      </c>
      <c r="G45" s="431">
        <v>5</v>
      </c>
      <c r="H45" s="213" t="s">
        <v>853</v>
      </c>
      <c r="I45" s="213" t="s">
        <v>854</v>
      </c>
      <c r="J45" s="213" t="s">
        <v>671</v>
      </c>
      <c r="K45" s="213" t="s">
        <v>472</v>
      </c>
      <c r="L45" s="213" t="s">
        <v>472</v>
      </c>
      <c r="M45" s="213" t="s">
        <v>472</v>
      </c>
      <c r="N45" s="253"/>
      <c r="O45" s="253"/>
      <c r="P45" s="13"/>
      <c r="Q45" s="142"/>
      <c r="R45" s="83"/>
      <c r="S45" s="83"/>
      <c r="T45" s="118"/>
      <c r="U45" s="118"/>
      <c r="V45" s="213"/>
      <c r="W45" s="213"/>
      <c r="X45" s="213"/>
      <c r="Y45" s="213"/>
      <c r="Z45" s="213"/>
      <c r="AA45" s="213"/>
      <c r="AB45" s="253"/>
      <c r="AC45" s="339"/>
      <c r="AD45" s="262"/>
      <c r="AE45" s="404"/>
      <c r="AF45" s="230"/>
      <c r="AG45" s="84"/>
      <c r="AH45" s="84"/>
      <c r="AI45" s="201"/>
      <c r="AJ45" s="213"/>
      <c r="AK45" s="213"/>
      <c r="AL45" s="213"/>
      <c r="AM45" s="213"/>
      <c r="AN45" s="213"/>
      <c r="AO45" s="213"/>
      <c r="AP45" s="253"/>
      <c r="AQ45" s="370" t="s">
        <v>617</v>
      </c>
      <c r="AR45" s="371"/>
      <c r="AS45" s="371" t="s">
        <v>618</v>
      </c>
      <c r="AT45" s="372" t="s">
        <v>350</v>
      </c>
      <c r="AU45" s="373">
        <v>3</v>
      </c>
      <c r="AV45" s="331"/>
      <c r="AW45" s="331"/>
      <c r="AX45" s="331"/>
      <c r="AY45" s="331"/>
      <c r="AZ45" s="331"/>
      <c r="BA45" s="331"/>
      <c r="BB45" s="332"/>
      <c r="BC45" s="262"/>
      <c r="BD45" s="404"/>
      <c r="BE45" s="230"/>
      <c r="BF45" s="84"/>
      <c r="BG45" s="84"/>
      <c r="BH45" s="201"/>
      <c r="BI45" s="213"/>
      <c r="BJ45" s="213"/>
      <c r="BK45" s="213"/>
      <c r="BL45" s="213"/>
      <c r="BM45" s="213"/>
      <c r="BN45" s="213"/>
      <c r="BO45" s="253"/>
    </row>
    <row r="46" spans="1:67" ht="28.8" x14ac:dyDescent="0.3">
      <c r="A46" s="285" t="s">
        <v>538</v>
      </c>
      <c r="B46" s="251" t="s">
        <v>855</v>
      </c>
      <c r="C46" s="404" t="s">
        <v>861</v>
      </c>
      <c r="D46" s="280" t="s">
        <v>857</v>
      </c>
      <c r="E46" s="84" t="s">
        <v>811</v>
      </c>
      <c r="F46" s="84" t="s">
        <v>354</v>
      </c>
      <c r="G46" s="431">
        <v>3</v>
      </c>
      <c r="H46" s="213" t="s">
        <v>858</v>
      </c>
      <c r="I46" s="213" t="s">
        <v>859</v>
      </c>
      <c r="J46" s="213" t="s">
        <v>661</v>
      </c>
      <c r="K46" s="213" t="s">
        <v>472</v>
      </c>
      <c r="L46" s="213" t="s">
        <v>472</v>
      </c>
      <c r="M46" s="213" t="s">
        <v>472</v>
      </c>
      <c r="N46" s="253"/>
      <c r="O46" s="253"/>
      <c r="P46" s="271"/>
      <c r="Q46" s="416"/>
      <c r="R46" s="144"/>
      <c r="S46" s="144"/>
      <c r="T46" s="145"/>
      <c r="U46" s="145"/>
      <c r="V46" s="213"/>
      <c r="W46" s="213"/>
      <c r="X46" s="213"/>
      <c r="Y46" s="213"/>
      <c r="Z46" s="213"/>
      <c r="AA46" s="213"/>
      <c r="AB46" s="253"/>
      <c r="AC46" s="339"/>
      <c r="AD46" s="262"/>
      <c r="AE46" s="404"/>
      <c r="AF46" s="230"/>
      <c r="AG46" s="84"/>
      <c r="AH46" s="84"/>
      <c r="AI46" s="201"/>
      <c r="AJ46" s="213"/>
      <c r="AK46" s="213"/>
      <c r="AL46" s="213"/>
      <c r="AM46" s="213"/>
      <c r="AN46" s="213"/>
      <c r="AO46" s="213"/>
      <c r="AP46" s="253"/>
      <c r="AQ46" s="370"/>
      <c r="AR46" s="371"/>
      <c r="AS46" s="372"/>
      <c r="AT46" s="373"/>
      <c r="AU46" s="353"/>
      <c r="AV46" s="213"/>
      <c r="AW46" s="213"/>
      <c r="AX46" s="213"/>
      <c r="AY46" s="213"/>
      <c r="AZ46" s="213"/>
      <c r="BA46" s="213"/>
      <c r="BB46" s="253"/>
      <c r="BC46" s="262"/>
      <c r="BD46" s="404"/>
      <c r="BE46" s="230"/>
      <c r="BF46" s="84"/>
      <c r="BG46" s="84"/>
      <c r="BH46" s="201"/>
      <c r="BI46" s="213"/>
      <c r="BJ46" s="213"/>
      <c r="BK46" s="213"/>
      <c r="BL46" s="213"/>
      <c r="BM46" s="213"/>
      <c r="BN46" s="213"/>
      <c r="BO46" s="253"/>
    </row>
    <row r="47" spans="1:67" x14ac:dyDescent="0.3">
      <c r="A47" s="243"/>
      <c r="B47" s="251"/>
      <c r="C47" s="405"/>
      <c r="D47" s="232"/>
      <c r="E47" s="87"/>
      <c r="F47" s="87"/>
      <c r="G47" s="204"/>
      <c r="H47" s="216"/>
      <c r="I47" s="216"/>
      <c r="J47" s="216"/>
      <c r="K47" s="216"/>
      <c r="L47" s="216"/>
      <c r="M47" s="216"/>
      <c r="N47" s="257"/>
      <c r="O47" s="257"/>
      <c r="P47" s="263"/>
      <c r="Q47" s="405"/>
      <c r="R47" s="232"/>
      <c r="S47" s="87"/>
      <c r="T47" s="87"/>
      <c r="U47" s="204"/>
      <c r="V47" s="216"/>
      <c r="W47" s="216"/>
      <c r="X47" s="216"/>
      <c r="Y47" s="216"/>
      <c r="Z47" s="216"/>
      <c r="AA47" s="216"/>
      <c r="AB47" s="257"/>
      <c r="AC47" s="340"/>
      <c r="AD47" s="263"/>
      <c r="AE47" s="405"/>
      <c r="AF47" s="232"/>
      <c r="AG47" s="87"/>
      <c r="AH47" s="87"/>
      <c r="AI47" s="204"/>
      <c r="AJ47" s="216"/>
      <c r="AK47" s="216"/>
      <c r="AL47" s="216"/>
      <c r="AM47" s="216"/>
      <c r="AN47" s="216"/>
      <c r="AO47" s="216"/>
      <c r="AP47" s="257"/>
      <c r="AQ47" s="263"/>
      <c r="AR47" s="232"/>
      <c r="AS47" s="87"/>
      <c r="AT47" s="87"/>
      <c r="AU47" s="204"/>
      <c r="AV47" s="216"/>
      <c r="AW47" s="216"/>
      <c r="AX47" s="216"/>
      <c r="AY47" s="216"/>
      <c r="AZ47" s="216"/>
      <c r="BA47" s="216"/>
      <c r="BB47" s="257"/>
      <c r="BC47" s="263"/>
      <c r="BD47" s="405"/>
      <c r="BE47" s="232"/>
      <c r="BF47" s="87"/>
      <c r="BG47" s="87"/>
      <c r="BH47" s="204"/>
      <c r="BI47" s="216"/>
      <c r="BJ47" s="216"/>
      <c r="BK47" s="216"/>
      <c r="BL47" s="216"/>
      <c r="BM47" s="216"/>
      <c r="BN47" s="216"/>
      <c r="BO47" s="257"/>
    </row>
    <row r="48" spans="1:67" x14ac:dyDescent="0.3">
      <c r="A48" s="244" t="s">
        <v>621</v>
      </c>
      <c r="B48" s="264"/>
      <c r="C48" s="406"/>
      <c r="D48" s="233"/>
      <c r="E48" s="115"/>
      <c r="F48" s="115"/>
      <c r="G48" s="207"/>
      <c r="H48" s="219"/>
      <c r="I48" s="219"/>
      <c r="J48" s="219"/>
      <c r="K48" s="219"/>
      <c r="L48" s="219"/>
      <c r="M48" s="219"/>
      <c r="N48" s="265"/>
      <c r="O48" s="265"/>
      <c r="P48" s="264"/>
      <c r="Q48" s="406"/>
      <c r="R48" s="233"/>
      <c r="S48" s="115"/>
      <c r="T48" s="115"/>
      <c r="U48" s="207"/>
      <c r="V48" s="219"/>
      <c r="W48" s="219"/>
      <c r="X48" s="219"/>
      <c r="Y48" s="219"/>
      <c r="Z48" s="219"/>
      <c r="AA48" s="219"/>
      <c r="AB48" s="265"/>
      <c r="AC48" s="219"/>
      <c r="AD48" s="264"/>
      <c r="AE48" s="406"/>
      <c r="AF48" s="233"/>
      <c r="AG48" s="115"/>
      <c r="AH48" s="115"/>
      <c r="AI48" s="207"/>
      <c r="AJ48" s="219"/>
      <c r="AK48" s="219"/>
      <c r="AL48" s="219"/>
      <c r="AM48" s="219"/>
      <c r="AN48" s="219"/>
      <c r="AO48" s="219"/>
      <c r="AP48" s="265"/>
      <c r="AQ48" s="264"/>
      <c r="AR48" s="233"/>
      <c r="AS48" s="115"/>
      <c r="AT48" s="115"/>
      <c r="AU48" s="207"/>
      <c r="AV48" s="219"/>
      <c r="AW48" s="219"/>
      <c r="AX48" s="219"/>
      <c r="AY48" s="219"/>
      <c r="AZ48" s="219"/>
      <c r="BA48" s="219"/>
      <c r="BB48" s="265"/>
      <c r="BC48" s="264"/>
      <c r="BD48" s="406"/>
      <c r="BE48" s="233"/>
      <c r="BF48" s="115"/>
      <c r="BG48" s="115"/>
      <c r="BH48" s="207"/>
      <c r="BI48" s="219"/>
      <c r="BJ48" s="219"/>
      <c r="BK48" s="219"/>
      <c r="BL48" s="219"/>
      <c r="BM48" s="219"/>
      <c r="BN48" s="219"/>
      <c r="BO48" s="265"/>
    </row>
    <row r="49" spans="1:67" ht="52.5" customHeight="1" x14ac:dyDescent="0.3">
      <c r="A49" s="240" t="s">
        <v>431</v>
      </c>
      <c r="B49" s="509" t="s">
        <v>839</v>
      </c>
      <c r="C49" s="510"/>
      <c r="D49" s="510"/>
      <c r="E49" s="510"/>
      <c r="F49" s="511"/>
      <c r="G49" s="506"/>
      <c r="H49" s="507"/>
      <c r="I49" s="507"/>
      <c r="J49" s="507"/>
      <c r="K49" s="507"/>
      <c r="L49" s="507"/>
      <c r="M49" s="507"/>
      <c r="N49" s="508"/>
      <c r="O49" s="253"/>
      <c r="P49" s="319"/>
      <c r="Q49" s="417"/>
      <c r="R49" s="310"/>
      <c r="S49" s="310"/>
      <c r="T49" s="310"/>
      <c r="U49" s="320"/>
      <c r="V49" s="321"/>
      <c r="W49" s="321"/>
      <c r="X49" s="321"/>
      <c r="Y49" s="321"/>
      <c r="Z49" s="321"/>
      <c r="AA49" s="321"/>
      <c r="AB49" s="302"/>
      <c r="AC49" s="341"/>
      <c r="AD49" s="495" t="s">
        <v>623</v>
      </c>
      <c r="AE49" s="496"/>
      <c r="AF49" s="496"/>
      <c r="AG49" s="497"/>
      <c r="AH49" s="385"/>
      <c r="AI49" s="208"/>
      <c r="AJ49" s="220"/>
      <c r="AK49" s="220"/>
      <c r="AL49" s="220"/>
      <c r="AM49" s="220"/>
      <c r="AN49" s="220"/>
      <c r="AO49" s="220"/>
      <c r="AP49" s="253"/>
      <c r="AQ49" s="272"/>
      <c r="AR49" s="33"/>
      <c r="AS49" s="33"/>
      <c r="AT49" s="33"/>
      <c r="AU49" s="208"/>
      <c r="AV49" s="220"/>
      <c r="AW49" s="220"/>
      <c r="AX49" s="220"/>
      <c r="AY49" s="220"/>
      <c r="AZ49" s="220"/>
      <c r="BA49" s="220"/>
      <c r="BB49" s="253"/>
      <c r="BC49" s="272"/>
      <c r="BD49" s="375"/>
      <c r="BE49" s="33"/>
      <c r="BF49" s="33"/>
      <c r="BG49" s="33"/>
      <c r="BH49" s="208"/>
      <c r="BI49" s="220"/>
      <c r="BJ49" s="220"/>
      <c r="BK49" s="220"/>
      <c r="BL49" s="220"/>
      <c r="BM49" s="220"/>
      <c r="BN49" s="220"/>
      <c r="BO49" s="253"/>
    </row>
    <row r="50" spans="1:67" ht="28.95" customHeight="1" x14ac:dyDescent="0.3">
      <c r="A50" s="285" t="s">
        <v>438</v>
      </c>
      <c r="B50" s="251" t="s">
        <v>860</v>
      </c>
      <c r="C50" s="404" t="s">
        <v>867</v>
      </c>
      <c r="D50" s="330" t="s">
        <v>862</v>
      </c>
      <c r="E50" s="84" t="s">
        <v>802</v>
      </c>
      <c r="F50" s="84" t="s">
        <v>593</v>
      </c>
      <c r="G50" s="431">
        <v>2</v>
      </c>
      <c r="H50" s="213" t="s">
        <v>853</v>
      </c>
      <c r="I50" s="213" t="s">
        <v>854</v>
      </c>
      <c r="J50" s="213" t="s">
        <v>661</v>
      </c>
      <c r="K50" s="213" t="s">
        <v>472</v>
      </c>
      <c r="L50" s="213" t="s">
        <v>472</v>
      </c>
      <c r="M50" s="213" t="s">
        <v>472</v>
      </c>
      <c r="N50" s="253"/>
      <c r="O50" s="253"/>
      <c r="P50" s="322"/>
      <c r="Q50" s="418"/>
      <c r="R50" s="323"/>
      <c r="S50" s="294"/>
      <c r="T50" s="294"/>
      <c r="U50" s="295"/>
      <c r="V50" s="296"/>
      <c r="W50" s="296"/>
      <c r="X50" s="296"/>
      <c r="Y50" s="296"/>
      <c r="Z50" s="296"/>
      <c r="AA50" s="296"/>
      <c r="AB50" s="302"/>
      <c r="AC50" s="337"/>
      <c r="AD50" s="273" t="s">
        <v>626</v>
      </c>
      <c r="AE50" s="93" t="s">
        <v>863</v>
      </c>
      <c r="AF50" s="351" t="s">
        <v>857</v>
      </c>
      <c r="AG50" s="56">
        <v>1</v>
      </c>
      <c r="AH50" s="56" t="s">
        <v>441</v>
      </c>
      <c r="AI50" s="56">
        <v>3</v>
      </c>
      <c r="AJ50" s="213" t="s">
        <v>864</v>
      </c>
      <c r="AK50" s="213" t="s">
        <v>865</v>
      </c>
      <c r="AL50" s="213" t="s">
        <v>671</v>
      </c>
      <c r="AM50" s="213" t="s">
        <v>662</v>
      </c>
      <c r="AN50" s="213" t="s">
        <v>807</v>
      </c>
      <c r="AO50" s="213" t="s">
        <v>664</v>
      </c>
      <c r="AP50" s="253" t="s">
        <v>665</v>
      </c>
      <c r="AQ50" s="262"/>
      <c r="AR50" s="230"/>
      <c r="AS50" s="84"/>
      <c r="AT50" s="84"/>
      <c r="AU50" s="201"/>
      <c r="AV50" s="213"/>
      <c r="AW50" s="213"/>
      <c r="AX50" s="213"/>
      <c r="AY50" s="213"/>
      <c r="AZ50" s="213"/>
      <c r="BA50" s="213"/>
      <c r="BB50" s="253"/>
      <c r="BC50" s="262"/>
      <c r="BD50" s="404"/>
      <c r="BE50" s="230"/>
      <c r="BF50" s="84"/>
      <c r="BG50" s="84"/>
      <c r="BH50" s="201"/>
      <c r="BI50" s="213"/>
      <c r="BJ50" s="213"/>
      <c r="BK50" s="213"/>
      <c r="BL50" s="213"/>
      <c r="BM50" s="213"/>
      <c r="BN50" s="213"/>
      <c r="BO50" s="253"/>
    </row>
    <row r="51" spans="1:67" ht="29.4" customHeight="1" x14ac:dyDescent="0.3">
      <c r="A51" s="286" t="s">
        <v>454</v>
      </c>
      <c r="B51" s="251" t="s">
        <v>866</v>
      </c>
      <c r="C51" s="404" t="s">
        <v>912</v>
      </c>
      <c r="D51" s="330" t="s">
        <v>868</v>
      </c>
      <c r="E51" s="84" t="s">
        <v>802</v>
      </c>
      <c r="F51" s="84" t="s">
        <v>593</v>
      </c>
      <c r="G51" s="431">
        <v>2</v>
      </c>
      <c r="H51" s="213" t="s">
        <v>853</v>
      </c>
      <c r="I51" s="213" t="s">
        <v>854</v>
      </c>
      <c r="J51" s="213" t="s">
        <v>661</v>
      </c>
      <c r="K51" s="213" t="s">
        <v>472</v>
      </c>
      <c r="L51" s="213" t="s">
        <v>472</v>
      </c>
      <c r="M51" s="213" t="s">
        <v>472</v>
      </c>
      <c r="N51" s="253"/>
      <c r="O51" s="253"/>
      <c r="P51" s="322"/>
      <c r="Q51" s="418"/>
      <c r="R51" s="323"/>
      <c r="S51" s="294"/>
      <c r="T51" s="294"/>
      <c r="U51" s="295"/>
      <c r="V51" s="296"/>
      <c r="W51" s="296"/>
      <c r="X51" s="296"/>
      <c r="Y51" s="296"/>
      <c r="Z51" s="296"/>
      <c r="AA51" s="296"/>
      <c r="AB51" s="302"/>
      <c r="AC51" s="337"/>
      <c r="AD51" s="262"/>
      <c r="AE51" s="404"/>
      <c r="AF51" s="230"/>
      <c r="AG51" s="84"/>
      <c r="AH51" s="84"/>
      <c r="AI51" s="201"/>
      <c r="AJ51" s="213"/>
      <c r="AK51" s="213"/>
      <c r="AL51" s="213"/>
      <c r="AM51" s="213"/>
      <c r="AN51" s="213"/>
      <c r="AO51" s="213"/>
      <c r="AP51" s="253"/>
      <c r="AQ51" s="262"/>
      <c r="AR51" s="230"/>
      <c r="AS51" s="84"/>
      <c r="AT51" s="84"/>
      <c r="AU51" s="201"/>
      <c r="AV51" s="213"/>
      <c r="AW51" s="213"/>
      <c r="AX51" s="213"/>
      <c r="AY51" s="213"/>
      <c r="AZ51" s="213"/>
      <c r="BA51" s="213"/>
      <c r="BB51" s="253"/>
      <c r="BC51" s="262"/>
      <c r="BD51" s="404"/>
      <c r="BE51" s="230"/>
      <c r="BF51" s="84"/>
      <c r="BG51" s="84"/>
      <c r="BH51" s="201"/>
      <c r="BI51" s="213"/>
      <c r="BJ51" s="213"/>
      <c r="BK51" s="213"/>
      <c r="BL51" s="213"/>
      <c r="BM51" s="213"/>
      <c r="BN51" s="213"/>
      <c r="BO51" s="253"/>
    </row>
    <row r="52" spans="1:67" x14ac:dyDescent="0.3">
      <c r="A52" s="285" t="s">
        <v>461</v>
      </c>
      <c r="B52" s="262"/>
      <c r="C52" s="404"/>
      <c r="D52" s="230"/>
      <c r="E52" s="84"/>
      <c r="F52" s="84"/>
      <c r="G52" s="201"/>
      <c r="H52" s="213"/>
      <c r="I52" s="213"/>
      <c r="J52" s="213"/>
      <c r="K52" s="213"/>
      <c r="L52" s="213"/>
      <c r="M52" s="213"/>
      <c r="N52" s="253"/>
      <c r="O52" s="253"/>
      <c r="P52" s="322"/>
      <c r="Q52" s="418"/>
      <c r="R52" s="323"/>
      <c r="S52" s="294"/>
      <c r="T52" s="294"/>
      <c r="U52" s="295"/>
      <c r="V52" s="296"/>
      <c r="W52" s="296"/>
      <c r="X52" s="296"/>
      <c r="Y52" s="296"/>
      <c r="Z52" s="296"/>
      <c r="AA52" s="296"/>
      <c r="AB52" s="302"/>
      <c r="AC52" s="337"/>
      <c r="AD52" s="262"/>
      <c r="AE52" s="404"/>
      <c r="AF52" s="230"/>
      <c r="AG52" s="84"/>
      <c r="AH52" s="84"/>
      <c r="AI52" s="201"/>
      <c r="AJ52" s="213"/>
      <c r="AK52" s="213"/>
      <c r="AL52" s="213"/>
      <c r="AM52" s="213"/>
      <c r="AN52" s="213"/>
      <c r="AO52" s="213"/>
      <c r="AP52" s="253"/>
      <c r="AQ52" s="262"/>
      <c r="AR52" s="230"/>
      <c r="AS52" s="84"/>
      <c r="AT52" s="84"/>
      <c r="AU52" s="201"/>
      <c r="AV52" s="213"/>
      <c r="AW52" s="213"/>
      <c r="AX52" s="213"/>
      <c r="AY52" s="213"/>
      <c r="AZ52" s="213"/>
      <c r="BA52" s="213"/>
      <c r="BB52" s="253"/>
      <c r="BC52" s="262"/>
      <c r="BD52" s="404"/>
      <c r="BE52" s="230"/>
      <c r="BF52" s="84"/>
      <c r="BG52" s="84"/>
      <c r="BH52" s="201"/>
      <c r="BI52" s="213"/>
      <c r="BJ52" s="213"/>
      <c r="BK52" s="213"/>
      <c r="BL52" s="213"/>
      <c r="BM52" s="213"/>
      <c r="BN52" s="213"/>
      <c r="BO52" s="253"/>
    </row>
    <row r="53" spans="1:67" x14ac:dyDescent="0.3">
      <c r="A53" s="245"/>
      <c r="B53" s="266"/>
      <c r="C53" s="407"/>
      <c r="D53" s="234"/>
      <c r="E53" s="75"/>
      <c r="F53" s="75"/>
      <c r="G53" s="209"/>
      <c r="H53" s="221"/>
      <c r="I53" s="221"/>
      <c r="J53" s="221"/>
      <c r="K53" s="221"/>
      <c r="L53" s="221"/>
      <c r="M53" s="221"/>
      <c r="N53" s="267"/>
      <c r="O53" s="267"/>
      <c r="P53" s="324"/>
      <c r="Q53" s="419"/>
      <c r="R53" s="325"/>
      <c r="S53" s="326"/>
      <c r="T53" s="326"/>
      <c r="U53" s="327"/>
      <c r="V53" s="328"/>
      <c r="W53" s="328"/>
      <c r="X53" s="328"/>
      <c r="Y53" s="328"/>
      <c r="Z53" s="328"/>
      <c r="AA53" s="328"/>
      <c r="AB53" s="329"/>
      <c r="AC53" s="342"/>
      <c r="AD53" s="266"/>
      <c r="AE53" s="407"/>
      <c r="AF53" s="234"/>
      <c r="AG53" s="75"/>
      <c r="AH53" s="75"/>
      <c r="AI53" s="209"/>
      <c r="AJ53" s="221"/>
      <c r="AK53" s="221"/>
      <c r="AL53" s="221"/>
      <c r="AM53" s="221"/>
      <c r="AN53" s="221"/>
      <c r="AO53" s="221"/>
      <c r="AP53" s="267"/>
      <c r="AQ53" s="266"/>
      <c r="AR53" s="234"/>
      <c r="AS53" s="75"/>
      <c r="AT53" s="75"/>
      <c r="AU53" s="209"/>
      <c r="AV53" s="221"/>
      <c r="AW53" s="221"/>
      <c r="AX53" s="221"/>
      <c r="AY53" s="221"/>
      <c r="AZ53" s="221"/>
      <c r="BA53" s="221"/>
      <c r="BB53" s="267"/>
      <c r="BC53" s="266"/>
      <c r="BD53" s="407"/>
      <c r="BE53" s="234"/>
      <c r="BF53" s="75"/>
      <c r="BG53" s="75"/>
      <c r="BH53" s="209"/>
      <c r="BI53" s="221"/>
      <c r="BJ53" s="221"/>
      <c r="BK53" s="221"/>
      <c r="BL53" s="221"/>
      <c r="BM53" s="221"/>
      <c r="BN53" s="221"/>
      <c r="BO53" s="267"/>
    </row>
  </sheetData>
  <mergeCells count="48">
    <mergeCell ref="B8:O8"/>
    <mergeCell ref="B11:O11"/>
    <mergeCell ref="A1:BO1"/>
    <mergeCell ref="A2:BO2"/>
    <mergeCell ref="B3:O3"/>
    <mergeCell ref="B5:O5"/>
    <mergeCell ref="B7:O7"/>
    <mergeCell ref="AD9:AP9"/>
    <mergeCell ref="AQ9:BB9"/>
    <mergeCell ref="BC9:BO9"/>
    <mergeCell ref="B9:O9"/>
    <mergeCell ref="P3:AC3"/>
    <mergeCell ref="P5:AC5"/>
    <mergeCell ref="P7:AC7"/>
    <mergeCell ref="P8:AC8"/>
    <mergeCell ref="P9:AC9"/>
    <mergeCell ref="BC22:BG22"/>
    <mergeCell ref="AD3:AP3"/>
    <mergeCell ref="AQ3:BB3"/>
    <mergeCell ref="BC3:BO3"/>
    <mergeCell ref="AQ7:BB7"/>
    <mergeCell ref="BC7:BO7"/>
    <mergeCell ref="AD8:AP8"/>
    <mergeCell ref="AQ8:BB8"/>
    <mergeCell ref="AD5:AP5"/>
    <mergeCell ref="AQ5:BB5"/>
    <mergeCell ref="BC5:BO5"/>
    <mergeCell ref="BC8:BO8"/>
    <mergeCell ref="AD22:AG22"/>
    <mergeCell ref="B42:F42"/>
    <mergeCell ref="B49:F49"/>
    <mergeCell ref="B15:O15"/>
    <mergeCell ref="B17:O17"/>
    <mergeCell ref="B31:O31"/>
    <mergeCell ref="B36:O36"/>
    <mergeCell ref="B22:O22"/>
    <mergeCell ref="B29:O29"/>
    <mergeCell ref="N10:O10"/>
    <mergeCell ref="AB21:AC21"/>
    <mergeCell ref="AD49:AG49"/>
    <mergeCell ref="AQ11:AT11"/>
    <mergeCell ref="AQ22:BB22"/>
    <mergeCell ref="AD15:AH15"/>
    <mergeCell ref="P22:T22"/>
    <mergeCell ref="P42:T42"/>
    <mergeCell ref="AD42:AH42"/>
    <mergeCell ref="AD29:AH29"/>
    <mergeCell ref="G49:N4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7ED4E-8D79-4DF1-801E-E7432AD2DA76}">
  <dimension ref="A1:P35"/>
  <sheetViews>
    <sheetView tabSelected="1" topLeftCell="A13" workbookViewId="0">
      <selection activeCell="F37" sqref="F37"/>
    </sheetView>
  </sheetViews>
  <sheetFormatPr defaultRowHeight="14.4" x14ac:dyDescent="0.3"/>
  <cols>
    <col min="1" max="1" width="11.77734375" customWidth="1"/>
    <col min="2" max="2" width="13.5546875" customWidth="1"/>
    <col min="3" max="3" width="11.21875" customWidth="1"/>
    <col min="4" max="4" width="9.109375" customWidth="1"/>
    <col min="5" max="9" width="8.88671875" style="9"/>
  </cols>
  <sheetData>
    <row r="1" spans="1:16" s="9" customFormat="1" x14ac:dyDescent="0.3">
      <c r="B1" s="434" t="s">
        <v>869</v>
      </c>
      <c r="C1" s="428"/>
      <c r="K1" s="434" t="s">
        <v>870</v>
      </c>
    </row>
    <row r="2" spans="1:16" x14ac:dyDescent="0.3">
      <c r="A2" t="s">
        <v>637</v>
      </c>
      <c r="B2" s="428" t="s">
        <v>907</v>
      </c>
      <c r="C2" s="428" t="s">
        <v>637</v>
      </c>
      <c r="D2" s="428" t="s">
        <v>907</v>
      </c>
      <c r="E2" s="428" t="s">
        <v>915</v>
      </c>
      <c r="F2" s="428" t="s">
        <v>916</v>
      </c>
      <c r="G2" s="428" t="s">
        <v>917</v>
      </c>
      <c r="H2" s="428" t="s">
        <v>918</v>
      </c>
      <c r="I2" s="428" t="s">
        <v>919</v>
      </c>
      <c r="J2" s="428" t="s">
        <v>637</v>
      </c>
      <c r="K2" s="428" t="s">
        <v>907</v>
      </c>
      <c r="L2" s="428" t="s">
        <v>915</v>
      </c>
      <c r="M2" s="428" t="s">
        <v>916</v>
      </c>
      <c r="N2" s="428" t="s">
        <v>917</v>
      </c>
      <c r="O2" s="428" t="s">
        <v>918</v>
      </c>
      <c r="P2" s="428" t="s">
        <v>919</v>
      </c>
    </row>
    <row r="3" spans="1:16" s="9" customFormat="1" x14ac:dyDescent="0.3">
      <c r="A3" s="1" t="s">
        <v>911</v>
      </c>
      <c r="C3" s="434"/>
      <c r="E3" s="434"/>
      <c r="F3" s="434"/>
      <c r="G3" s="434"/>
      <c r="H3" s="434"/>
      <c r="I3" s="434"/>
      <c r="J3" s="434"/>
      <c r="L3" s="428"/>
      <c r="M3" s="428"/>
    </row>
    <row r="4" spans="1:16" x14ac:dyDescent="0.3">
      <c r="A4" s="435" t="str">
        <f>'Typical exposure scenarios'!C12</f>
        <v>CMP1</v>
      </c>
      <c r="B4" s="428">
        <v>3</v>
      </c>
      <c r="C4" t="str">
        <f>'Typical exposure scenarios'!AE12</f>
        <v>CR1</v>
      </c>
      <c r="D4" s="430">
        <f>'Typical exposure scenarios'!AI12</f>
        <v>2</v>
      </c>
      <c r="E4" s="430">
        <f>IF(B4=1,1,0)+IF(D4=1,1,0)</f>
        <v>0</v>
      </c>
      <c r="F4" s="430">
        <f>IF(B4=2,1,0)+IF(D4=2,1,0)</f>
        <v>1</v>
      </c>
      <c r="G4" s="430">
        <f>IF(B4=3,1,0)+IF(D4=3,1,0)</f>
        <v>1</v>
      </c>
      <c r="H4" s="430">
        <f>IF(B4=4,1,0)+IF(D4=4,1,0)</f>
        <v>0</v>
      </c>
      <c r="I4" s="430">
        <f>IF(B4=5,1,0)</f>
        <v>0</v>
      </c>
      <c r="J4" t="str">
        <f>'Typical exposure scenarios'!Q23</f>
        <v>NP1</v>
      </c>
      <c r="K4" s="430">
        <f>'Typical exposure scenarios'!U23</f>
        <v>2</v>
      </c>
      <c r="L4">
        <f>IF(K4=1,1,0)</f>
        <v>0</v>
      </c>
      <c r="M4" s="9">
        <f>IF(K4=2,1,0)</f>
        <v>1</v>
      </c>
      <c r="N4" s="9">
        <f>IF(K4=3,1,0)</f>
        <v>0</v>
      </c>
      <c r="O4">
        <f>IF(K4=4,1,0)</f>
        <v>0</v>
      </c>
      <c r="P4" s="9">
        <f>IF(K4=5,1,0)</f>
        <v>0</v>
      </c>
    </row>
    <row r="5" spans="1:16" x14ac:dyDescent="0.3">
      <c r="A5" s="9" t="str">
        <f>'Typical exposure scenarios'!C13</f>
        <v>CMP2</v>
      </c>
      <c r="B5" s="430">
        <f>'Typical exposure scenarios'!G13</f>
        <v>2</v>
      </c>
      <c r="C5" s="9" t="str">
        <f>'Typical exposure scenarios'!AE18</f>
        <v>CR2</v>
      </c>
      <c r="D5" s="430">
        <f>'Typical exposure scenarios'!AI18</f>
        <v>3</v>
      </c>
      <c r="E5" s="430">
        <f t="shared" ref="E5:E13" si="0">IF(B5=1,1,0)+IF(D5=1,1,0)</f>
        <v>0</v>
      </c>
      <c r="F5" s="430">
        <f t="shared" ref="F5:F13" si="1">IF(B5=2,1,0)+IF(D5=2,1,0)</f>
        <v>1</v>
      </c>
      <c r="G5" s="430">
        <f t="shared" ref="G5:G13" si="2">IF(B5=3,1,0)+IF(D5=3,1,0)</f>
        <v>1</v>
      </c>
      <c r="H5" s="430">
        <f t="shared" ref="H5:H13" si="3">IF(B5=4,1,0)+IF(D5=4,1,0)</f>
        <v>0</v>
      </c>
      <c r="I5" s="430">
        <f t="shared" ref="I5:I26" si="4">IF(B5=5,1,0)</f>
        <v>0</v>
      </c>
      <c r="J5" s="435" t="str">
        <f>'Typical exposure scenarios'!Q24</f>
        <v>NP2</v>
      </c>
      <c r="K5" s="430">
        <v>4</v>
      </c>
      <c r="L5" s="9">
        <f t="shared" ref="L5:L12" si="5">IF(K5=1,1,0)</f>
        <v>0</v>
      </c>
      <c r="M5" s="9">
        <f t="shared" ref="M5:M12" si="6">IF(K5=2,1,0)</f>
        <v>0</v>
      </c>
      <c r="N5" s="9">
        <f t="shared" ref="N5:N12" si="7">IF(K5=3,1,0)</f>
        <v>0</v>
      </c>
      <c r="O5" s="9">
        <f t="shared" ref="O5:O12" si="8">IF(K5=4,1,0)</f>
        <v>1</v>
      </c>
      <c r="P5" s="9">
        <f t="shared" ref="P5:P12" si="9">IF(K5=5,1,0)</f>
        <v>0</v>
      </c>
    </row>
    <row r="6" spans="1:16" x14ac:dyDescent="0.3">
      <c r="A6" s="9" t="str">
        <f>'Typical exposure scenarios'!C14</f>
        <v>CMP3</v>
      </c>
      <c r="B6" s="430">
        <f>'Typical exposure scenarios'!G14</f>
        <v>2</v>
      </c>
      <c r="C6" s="9" t="str">
        <f>'Typical exposure scenarios'!AE19</f>
        <v>CR3</v>
      </c>
      <c r="D6" s="430">
        <f>'Typical exposure scenarios'!AI19</f>
        <v>2</v>
      </c>
      <c r="E6" s="430">
        <f t="shared" si="0"/>
        <v>0</v>
      </c>
      <c r="F6" s="430">
        <f t="shared" si="1"/>
        <v>2</v>
      </c>
      <c r="G6" s="430">
        <f t="shared" si="2"/>
        <v>0</v>
      </c>
      <c r="H6" s="430">
        <f t="shared" si="3"/>
        <v>0</v>
      </c>
      <c r="I6" s="430">
        <f t="shared" si="4"/>
        <v>0</v>
      </c>
      <c r="J6" s="9" t="str">
        <f>'Typical exposure scenarios'!Q25</f>
        <v>NP3</v>
      </c>
      <c r="K6" s="430">
        <f>'Typical exposure scenarios'!U25</f>
        <v>2</v>
      </c>
      <c r="L6" s="9">
        <f t="shared" si="5"/>
        <v>0</v>
      </c>
      <c r="M6" s="9">
        <f t="shared" si="6"/>
        <v>1</v>
      </c>
      <c r="N6" s="9">
        <f t="shared" si="7"/>
        <v>0</v>
      </c>
      <c r="O6" s="9">
        <f t="shared" si="8"/>
        <v>0</v>
      </c>
      <c r="P6" s="9">
        <f t="shared" si="9"/>
        <v>0</v>
      </c>
    </row>
    <row r="7" spans="1:16" x14ac:dyDescent="0.3">
      <c r="A7" s="9" t="str">
        <f>'Typical exposure scenarios'!C18</f>
        <v>CMP4</v>
      </c>
      <c r="B7" s="430">
        <f>'Typical exposure scenarios'!G18</f>
        <v>3</v>
      </c>
      <c r="C7" s="9" t="str">
        <f>'Typical exposure scenarios'!AE20</f>
        <v>CR4</v>
      </c>
      <c r="D7" s="430">
        <f>'Typical exposure scenarios'!AI20</f>
        <v>1</v>
      </c>
      <c r="E7" s="430">
        <f t="shared" si="0"/>
        <v>1</v>
      </c>
      <c r="F7" s="430">
        <f t="shared" si="1"/>
        <v>0</v>
      </c>
      <c r="G7" s="430">
        <f t="shared" si="2"/>
        <v>1</v>
      </c>
      <c r="H7" s="430">
        <f t="shared" si="3"/>
        <v>0</v>
      </c>
      <c r="I7" s="430">
        <f t="shared" si="4"/>
        <v>0</v>
      </c>
      <c r="J7" s="9" t="str">
        <f>'Typical exposure scenarios'!Q26</f>
        <v>NP4</v>
      </c>
      <c r="K7" s="430">
        <f>'Typical exposure scenarios'!U26</f>
        <v>2</v>
      </c>
      <c r="L7" s="9">
        <f t="shared" si="5"/>
        <v>0</v>
      </c>
      <c r="M7" s="9">
        <f t="shared" si="6"/>
        <v>1</v>
      </c>
      <c r="N7" s="9">
        <f t="shared" si="7"/>
        <v>0</v>
      </c>
      <c r="O7" s="9">
        <f t="shared" si="8"/>
        <v>0</v>
      </c>
      <c r="P7" s="9">
        <f t="shared" si="9"/>
        <v>0</v>
      </c>
    </row>
    <row r="8" spans="1:16" x14ac:dyDescent="0.3">
      <c r="A8" s="9" t="str">
        <f>'Typical exposure scenarios'!C19</f>
        <v>CMP5</v>
      </c>
      <c r="B8" s="430">
        <f>'Typical exposure scenarios'!G19</f>
        <v>2</v>
      </c>
      <c r="C8" s="9" t="str">
        <f>'Typical exposure scenarios'!AE23</f>
        <v>CR5</v>
      </c>
      <c r="D8" s="430">
        <f>'Typical exposure scenarios'!AI23</f>
        <v>2</v>
      </c>
      <c r="E8" s="430">
        <f t="shared" si="0"/>
        <v>0</v>
      </c>
      <c r="F8" s="430">
        <f t="shared" si="1"/>
        <v>2</v>
      </c>
      <c r="G8" s="430">
        <f t="shared" si="2"/>
        <v>0</v>
      </c>
      <c r="H8" s="430">
        <f t="shared" si="3"/>
        <v>0</v>
      </c>
      <c r="I8" s="430">
        <f t="shared" si="4"/>
        <v>0</v>
      </c>
      <c r="J8" s="9" t="str">
        <f>'Typical exposure scenarios'!Q27</f>
        <v>NP5</v>
      </c>
      <c r="K8" s="430">
        <f>'Typical exposure scenarios'!U27</f>
        <v>4</v>
      </c>
      <c r="L8" s="9">
        <f t="shared" si="5"/>
        <v>0</v>
      </c>
      <c r="M8" s="9">
        <f t="shared" si="6"/>
        <v>0</v>
      </c>
      <c r="N8" s="9">
        <f t="shared" si="7"/>
        <v>0</v>
      </c>
      <c r="O8" s="9">
        <f t="shared" si="8"/>
        <v>1</v>
      </c>
      <c r="P8" s="9">
        <f t="shared" si="9"/>
        <v>0</v>
      </c>
    </row>
    <row r="9" spans="1:16" x14ac:dyDescent="0.3">
      <c r="A9" s="9" t="str">
        <f>'Typical exposure scenarios'!C23</f>
        <v>CMP6</v>
      </c>
      <c r="B9" s="430">
        <f>'Typical exposure scenarios'!G23</f>
        <v>1</v>
      </c>
      <c r="C9" s="9" t="str">
        <f>'Typical exposure scenarios'!AE24</f>
        <v>CR6</v>
      </c>
      <c r="D9" s="430">
        <f>'Typical exposure scenarios'!AI24</f>
        <v>3</v>
      </c>
      <c r="E9" s="430">
        <f t="shared" si="0"/>
        <v>1</v>
      </c>
      <c r="F9" s="430">
        <f t="shared" si="1"/>
        <v>0</v>
      </c>
      <c r="G9" s="430">
        <f t="shared" si="2"/>
        <v>1</v>
      </c>
      <c r="H9" s="430">
        <f t="shared" si="3"/>
        <v>0</v>
      </c>
      <c r="I9" s="430">
        <f t="shared" si="4"/>
        <v>0</v>
      </c>
      <c r="J9" s="9" t="str">
        <f>'Typical exposure scenarios'!Q28</f>
        <v>NP6</v>
      </c>
      <c r="K9" s="430">
        <f>'Typical exposure scenarios'!U28</f>
        <v>3</v>
      </c>
      <c r="L9" s="9">
        <f t="shared" si="5"/>
        <v>0</v>
      </c>
      <c r="M9" s="9">
        <f t="shared" si="6"/>
        <v>0</v>
      </c>
      <c r="N9" s="9">
        <f t="shared" si="7"/>
        <v>1</v>
      </c>
      <c r="O9" s="9">
        <f t="shared" si="8"/>
        <v>0</v>
      </c>
      <c r="P9" s="9">
        <f t="shared" si="9"/>
        <v>0</v>
      </c>
    </row>
    <row r="10" spans="1:16" x14ac:dyDescent="0.3">
      <c r="A10" s="9" t="str">
        <f>'Typical exposure scenarios'!C24</f>
        <v>CMP7</v>
      </c>
      <c r="B10" s="430">
        <f>'Typical exposure scenarios'!G24</f>
        <v>1</v>
      </c>
      <c r="C10" s="9" t="str">
        <f>'Typical exposure scenarios'!AE25</f>
        <v>CR7</v>
      </c>
      <c r="D10" s="430">
        <f>'Typical exposure scenarios'!AI25</f>
        <v>2</v>
      </c>
      <c r="E10" s="430">
        <f t="shared" si="0"/>
        <v>1</v>
      </c>
      <c r="F10" s="430">
        <f t="shared" si="1"/>
        <v>1</v>
      </c>
      <c r="G10" s="430">
        <f t="shared" si="2"/>
        <v>0</v>
      </c>
      <c r="H10" s="430">
        <f t="shared" si="3"/>
        <v>0</v>
      </c>
      <c r="I10" s="430">
        <f t="shared" si="4"/>
        <v>0</v>
      </c>
      <c r="J10" s="428" t="str">
        <f>'Typical exposure scenarios'!BD23</f>
        <v>CF1</v>
      </c>
      <c r="K10" s="430">
        <f>'Typical exposure scenarios'!BI23</f>
        <v>2</v>
      </c>
      <c r="L10" s="9">
        <f t="shared" si="5"/>
        <v>0</v>
      </c>
      <c r="M10" s="9">
        <f t="shared" si="6"/>
        <v>1</v>
      </c>
      <c r="N10" s="9">
        <f t="shared" si="7"/>
        <v>0</v>
      </c>
      <c r="O10" s="9">
        <f t="shared" si="8"/>
        <v>0</v>
      </c>
      <c r="P10" s="9">
        <f t="shared" si="9"/>
        <v>0</v>
      </c>
    </row>
    <row r="11" spans="1:16" x14ac:dyDescent="0.3">
      <c r="A11" s="9" t="str">
        <f>'Typical exposure scenarios'!C25</f>
        <v>CMP8</v>
      </c>
      <c r="B11" s="430">
        <f>'Typical exposure scenarios'!G25</f>
        <v>2</v>
      </c>
      <c r="C11" s="9" t="str">
        <f>'Typical exposure scenarios'!AE26</f>
        <v>CR8</v>
      </c>
      <c r="D11" s="430">
        <f>'Typical exposure scenarios'!AI26</f>
        <v>2</v>
      </c>
      <c r="E11" s="430">
        <f t="shared" si="0"/>
        <v>0</v>
      </c>
      <c r="F11" s="430">
        <f t="shared" si="1"/>
        <v>2</v>
      </c>
      <c r="G11" s="430">
        <f t="shared" si="2"/>
        <v>0</v>
      </c>
      <c r="H11" s="430">
        <f t="shared" si="3"/>
        <v>0</v>
      </c>
      <c r="I11" s="430">
        <f t="shared" si="4"/>
        <v>0</v>
      </c>
      <c r="J11" s="436" t="str">
        <f>'Typical exposure scenarios'!BD24</f>
        <v>CF2</v>
      </c>
      <c r="K11" s="430">
        <v>4</v>
      </c>
      <c r="L11" s="9">
        <f t="shared" si="5"/>
        <v>0</v>
      </c>
      <c r="M11" s="9">
        <f t="shared" si="6"/>
        <v>0</v>
      </c>
      <c r="N11" s="9">
        <f t="shared" si="7"/>
        <v>0</v>
      </c>
      <c r="O11" s="9">
        <f t="shared" si="8"/>
        <v>1</v>
      </c>
      <c r="P11" s="9">
        <f t="shared" si="9"/>
        <v>0</v>
      </c>
    </row>
    <row r="12" spans="1:16" x14ac:dyDescent="0.3">
      <c r="A12" s="9" t="str">
        <f>'Typical exposure scenarios'!C26</f>
        <v>CMP9</v>
      </c>
      <c r="B12" s="430">
        <f>'Typical exposure scenarios'!G26</f>
        <v>2</v>
      </c>
      <c r="C12" s="9" t="str">
        <f>'Typical exposure scenarios'!AE30</f>
        <v>CR9</v>
      </c>
      <c r="D12" s="430">
        <f>'Typical exposure scenarios'!AI30</f>
        <v>1</v>
      </c>
      <c r="E12" s="430">
        <f t="shared" si="0"/>
        <v>1</v>
      </c>
      <c r="F12" s="430">
        <f t="shared" si="1"/>
        <v>1</v>
      </c>
      <c r="G12" s="430">
        <f t="shared" si="2"/>
        <v>0</v>
      </c>
      <c r="H12" s="430">
        <f t="shared" si="3"/>
        <v>0</v>
      </c>
      <c r="I12" s="430">
        <f t="shared" si="4"/>
        <v>0</v>
      </c>
      <c r="J12" s="428" t="str">
        <f>'Typical exposure scenarios'!BD25</f>
        <v>CF3</v>
      </c>
      <c r="K12" s="428">
        <f>'Typical exposure scenarios'!BI25</f>
        <v>2</v>
      </c>
      <c r="L12" s="9">
        <f t="shared" si="5"/>
        <v>0</v>
      </c>
      <c r="M12" s="9">
        <f t="shared" si="6"/>
        <v>1</v>
      </c>
      <c r="N12" s="9">
        <f t="shared" si="7"/>
        <v>0</v>
      </c>
      <c r="O12" s="9">
        <f t="shared" si="8"/>
        <v>0</v>
      </c>
      <c r="P12" s="9">
        <f t="shared" si="9"/>
        <v>0</v>
      </c>
    </row>
    <row r="13" spans="1:16" x14ac:dyDescent="0.3">
      <c r="A13" s="9" t="str">
        <f>'Typical exposure scenarios'!C30</f>
        <v>CMP10</v>
      </c>
      <c r="B13" s="430">
        <f>'Typical exposure scenarios'!G30</f>
        <v>2</v>
      </c>
      <c r="C13" s="9" t="str">
        <f>'Typical exposure scenarios'!AE50</f>
        <v>CR10</v>
      </c>
      <c r="D13" s="430">
        <f>'Typical exposure scenarios'!AI50</f>
        <v>3</v>
      </c>
      <c r="E13" s="430">
        <f t="shared" si="0"/>
        <v>0</v>
      </c>
      <c r="F13" s="430">
        <f t="shared" si="1"/>
        <v>1</v>
      </c>
      <c r="G13" s="430">
        <f t="shared" si="2"/>
        <v>1</v>
      </c>
      <c r="H13" s="430">
        <f t="shared" si="3"/>
        <v>0</v>
      </c>
      <c r="I13" s="430">
        <f t="shared" si="4"/>
        <v>0</v>
      </c>
    </row>
    <row r="14" spans="1:16" x14ac:dyDescent="0.3">
      <c r="A14" t="str">
        <f>'Typical exposure scenarios'!C32</f>
        <v>CMP11</v>
      </c>
      <c r="B14" s="430">
        <f>'Typical exposure scenarios'!G32</f>
        <v>3</v>
      </c>
      <c r="E14" s="430">
        <f t="shared" ref="E14:E26" si="10">IF(B14=1,1,0)</f>
        <v>0</v>
      </c>
      <c r="F14" s="430">
        <f t="shared" ref="F14:F26" si="11">IF(B14=2,1,0)</f>
        <v>0</v>
      </c>
      <c r="G14" s="430">
        <f t="shared" ref="G14:G26" si="12">IF(B14=3,1,0)</f>
        <v>1</v>
      </c>
      <c r="H14" s="430">
        <f t="shared" ref="H14:H26" si="13">IF(B14=4,1,0)</f>
        <v>0</v>
      </c>
      <c r="I14" s="430">
        <f t="shared" si="4"/>
        <v>0</v>
      </c>
    </row>
    <row r="15" spans="1:16" x14ac:dyDescent="0.3">
      <c r="A15" s="9" t="str">
        <f>'Typical exposure scenarios'!C33</f>
        <v>CMP12</v>
      </c>
      <c r="B15" s="430">
        <f>'Typical exposure scenarios'!G32</f>
        <v>3</v>
      </c>
      <c r="E15" s="430">
        <f t="shared" si="10"/>
        <v>0</v>
      </c>
      <c r="F15" s="430">
        <f t="shared" si="11"/>
        <v>0</v>
      </c>
      <c r="G15" s="430">
        <f t="shared" si="12"/>
        <v>1</v>
      </c>
      <c r="H15" s="430">
        <f t="shared" si="13"/>
        <v>0</v>
      </c>
      <c r="I15" s="430">
        <f t="shared" si="4"/>
        <v>0</v>
      </c>
    </row>
    <row r="16" spans="1:16" x14ac:dyDescent="0.3">
      <c r="A16" s="9" t="str">
        <f>'Typical exposure scenarios'!C34</f>
        <v>CMP13</v>
      </c>
      <c r="B16" s="430">
        <f>'Typical exposure scenarios'!G34</f>
        <v>2</v>
      </c>
      <c r="E16" s="430">
        <f t="shared" si="10"/>
        <v>0</v>
      </c>
      <c r="F16" s="430">
        <f t="shared" si="11"/>
        <v>1</v>
      </c>
      <c r="G16" s="430">
        <f t="shared" si="12"/>
        <v>0</v>
      </c>
      <c r="H16" s="430">
        <f t="shared" si="13"/>
        <v>0</v>
      </c>
      <c r="I16" s="430">
        <f t="shared" si="4"/>
        <v>0</v>
      </c>
    </row>
    <row r="17" spans="1:16" x14ac:dyDescent="0.3">
      <c r="A17" s="9" t="str">
        <f>'Typical exposure scenarios'!C35</f>
        <v>CMP14</v>
      </c>
      <c r="B17" s="430">
        <f>'Typical exposure scenarios'!G34</f>
        <v>2</v>
      </c>
      <c r="E17" s="430">
        <f t="shared" si="10"/>
        <v>0</v>
      </c>
      <c r="F17" s="430">
        <f t="shared" si="11"/>
        <v>1</v>
      </c>
      <c r="G17" s="430">
        <f t="shared" si="12"/>
        <v>0</v>
      </c>
      <c r="H17" s="430">
        <f t="shared" si="13"/>
        <v>0</v>
      </c>
      <c r="I17" s="430">
        <f t="shared" si="4"/>
        <v>0</v>
      </c>
    </row>
    <row r="18" spans="1:16" s="9" customFormat="1" x14ac:dyDescent="0.3">
      <c r="A18" s="9" t="str">
        <f>'Typical exposure scenarios'!C37</f>
        <v>CMP15</v>
      </c>
      <c r="B18" s="430">
        <f>'Typical exposure scenarios'!G37</f>
        <v>1</v>
      </c>
      <c r="E18" s="430">
        <f t="shared" si="10"/>
        <v>1</v>
      </c>
      <c r="F18" s="430">
        <f t="shared" si="11"/>
        <v>0</v>
      </c>
      <c r="G18" s="430">
        <f t="shared" si="12"/>
        <v>0</v>
      </c>
      <c r="H18" s="430">
        <f t="shared" si="13"/>
        <v>0</v>
      </c>
      <c r="I18" s="430">
        <f t="shared" si="4"/>
        <v>0</v>
      </c>
    </row>
    <row r="19" spans="1:16" x14ac:dyDescent="0.3">
      <c r="A19" s="435" t="str">
        <f>'Typical exposure scenarios'!C38</f>
        <v>CMP16</v>
      </c>
      <c r="B19" s="430">
        <v>2</v>
      </c>
      <c r="E19" s="430">
        <f t="shared" si="10"/>
        <v>0</v>
      </c>
      <c r="F19" s="430">
        <f t="shared" si="11"/>
        <v>1</v>
      </c>
      <c r="G19" s="430">
        <f t="shared" si="12"/>
        <v>0</v>
      </c>
      <c r="H19" s="430">
        <f t="shared" si="13"/>
        <v>0</v>
      </c>
      <c r="I19" s="430">
        <f t="shared" si="4"/>
        <v>0</v>
      </c>
    </row>
    <row r="20" spans="1:16" x14ac:dyDescent="0.3">
      <c r="A20" s="435" t="str">
        <f>'Typical exposure scenarios'!C39</f>
        <v>CMP17</v>
      </c>
      <c r="B20" s="428">
        <v>2</v>
      </c>
      <c r="E20" s="430">
        <f t="shared" si="10"/>
        <v>0</v>
      </c>
      <c r="F20" s="430">
        <f t="shared" si="11"/>
        <v>1</v>
      </c>
      <c r="G20" s="430">
        <f t="shared" si="12"/>
        <v>0</v>
      </c>
      <c r="H20" s="430">
        <f t="shared" si="13"/>
        <v>0</v>
      </c>
      <c r="I20" s="430">
        <f t="shared" si="4"/>
        <v>0</v>
      </c>
    </row>
    <row r="21" spans="1:16" x14ac:dyDescent="0.3">
      <c r="A21" s="9" t="str">
        <f>'Typical exposure scenarios'!C43</f>
        <v>CMP18</v>
      </c>
      <c r="B21" s="430">
        <f>'Typical exposure scenarios'!G43</f>
        <v>5</v>
      </c>
      <c r="E21" s="430">
        <f t="shared" si="10"/>
        <v>0</v>
      </c>
      <c r="F21" s="430">
        <f t="shared" si="11"/>
        <v>0</v>
      </c>
      <c r="G21" s="430">
        <f t="shared" si="12"/>
        <v>0</v>
      </c>
      <c r="H21" s="430">
        <f t="shared" si="13"/>
        <v>0</v>
      </c>
      <c r="I21" s="430">
        <f t="shared" si="4"/>
        <v>1</v>
      </c>
    </row>
    <row r="22" spans="1:16" x14ac:dyDescent="0.3">
      <c r="A22" s="9" t="str">
        <f>'Typical exposure scenarios'!C44</f>
        <v>CMP19</v>
      </c>
      <c r="B22" s="430">
        <f>'Typical exposure scenarios'!G44</f>
        <v>5</v>
      </c>
      <c r="E22" s="430">
        <f t="shared" si="10"/>
        <v>0</v>
      </c>
      <c r="F22" s="430">
        <f t="shared" si="11"/>
        <v>0</v>
      </c>
      <c r="G22" s="430">
        <f t="shared" si="12"/>
        <v>0</v>
      </c>
      <c r="H22" s="430">
        <f t="shared" si="13"/>
        <v>0</v>
      </c>
      <c r="I22" s="430">
        <f t="shared" si="4"/>
        <v>1</v>
      </c>
    </row>
    <row r="23" spans="1:16" x14ac:dyDescent="0.3">
      <c r="A23" s="9" t="str">
        <f>'Typical exposure scenarios'!C45</f>
        <v>CMP20</v>
      </c>
      <c r="B23" s="430">
        <f>'Typical exposure scenarios'!G45</f>
        <v>5</v>
      </c>
      <c r="E23" s="430">
        <f t="shared" si="10"/>
        <v>0</v>
      </c>
      <c r="F23" s="430">
        <f t="shared" si="11"/>
        <v>0</v>
      </c>
      <c r="G23" s="430">
        <f t="shared" si="12"/>
        <v>0</v>
      </c>
      <c r="H23" s="430">
        <f t="shared" si="13"/>
        <v>0</v>
      </c>
      <c r="I23" s="430">
        <f t="shared" si="4"/>
        <v>1</v>
      </c>
    </row>
    <row r="24" spans="1:16" x14ac:dyDescent="0.3">
      <c r="A24" s="9" t="str">
        <f>'Typical exposure scenarios'!C46</f>
        <v>CMP21</v>
      </c>
      <c r="B24" s="430">
        <f>'Typical exposure scenarios'!G46</f>
        <v>3</v>
      </c>
      <c r="E24" s="430">
        <f t="shared" si="10"/>
        <v>0</v>
      </c>
      <c r="F24" s="430">
        <f t="shared" si="11"/>
        <v>0</v>
      </c>
      <c r="G24" s="430">
        <f t="shared" si="12"/>
        <v>1</v>
      </c>
      <c r="H24" s="430">
        <f t="shared" si="13"/>
        <v>0</v>
      </c>
      <c r="I24" s="430">
        <f t="shared" si="4"/>
        <v>0</v>
      </c>
    </row>
    <row r="25" spans="1:16" x14ac:dyDescent="0.3">
      <c r="A25" s="9" t="str">
        <f>'Typical exposure scenarios'!C50</f>
        <v>CMP22</v>
      </c>
      <c r="B25" s="430">
        <f>'Typical exposure scenarios'!G50</f>
        <v>2</v>
      </c>
      <c r="E25" s="430">
        <f t="shared" si="10"/>
        <v>0</v>
      </c>
      <c r="F25" s="430">
        <f t="shared" si="11"/>
        <v>1</v>
      </c>
      <c r="G25" s="430">
        <f t="shared" si="12"/>
        <v>0</v>
      </c>
      <c r="H25" s="430">
        <f t="shared" si="13"/>
        <v>0</v>
      </c>
      <c r="I25" s="430">
        <f t="shared" si="4"/>
        <v>0</v>
      </c>
    </row>
    <row r="26" spans="1:16" x14ac:dyDescent="0.3">
      <c r="A26" s="9" t="str">
        <f>'Typical exposure scenarios'!C51</f>
        <v>CMP23</v>
      </c>
      <c r="B26" s="430">
        <f>'Typical exposure scenarios'!G50</f>
        <v>2</v>
      </c>
      <c r="E26" s="430">
        <f t="shared" si="10"/>
        <v>0</v>
      </c>
      <c r="F26" s="430">
        <f t="shared" si="11"/>
        <v>1</v>
      </c>
      <c r="G26" s="430">
        <f t="shared" si="12"/>
        <v>0</v>
      </c>
      <c r="H26" s="430">
        <f t="shared" si="13"/>
        <v>0</v>
      </c>
      <c r="I26" s="430">
        <f t="shared" si="4"/>
        <v>0</v>
      </c>
    </row>
    <row r="27" spans="1:16" x14ac:dyDescent="0.3">
      <c r="A27" s="9" t="s">
        <v>921</v>
      </c>
      <c r="B27" s="434">
        <f>COUNT(B4:B26)</f>
        <v>23</v>
      </c>
      <c r="D27" s="434">
        <f>COUNT(D4:D13)</f>
        <v>10</v>
      </c>
      <c r="E27" s="430">
        <f>SUM(E4:E26)</f>
        <v>5</v>
      </c>
      <c r="F27" s="430">
        <f>SUM(F4:F26)</f>
        <v>17</v>
      </c>
      <c r="G27" s="430">
        <f>SUM(G4:G26)</f>
        <v>8</v>
      </c>
      <c r="H27" s="430">
        <f>SUM(H4:H26)</f>
        <v>0</v>
      </c>
      <c r="I27" s="430">
        <f>SUM(I4:I26)</f>
        <v>3</v>
      </c>
      <c r="K27" s="434">
        <f>COUNT(K4:K12)</f>
        <v>9</v>
      </c>
      <c r="L27" s="430">
        <f>SUM(L4:L12)</f>
        <v>0</v>
      </c>
      <c r="M27" s="430">
        <f>SUM(M4:M12)</f>
        <v>5</v>
      </c>
      <c r="N27" s="430">
        <f>SUM(N4:N12)</f>
        <v>1</v>
      </c>
      <c r="O27" s="430">
        <f>SUM(O4:O12)</f>
        <v>3</v>
      </c>
      <c r="P27" s="430">
        <f>SUM(P4:P12)</f>
        <v>0</v>
      </c>
    </row>
    <row r="28" spans="1:16" s="9" customFormat="1" x14ac:dyDescent="0.3">
      <c r="E28" s="430"/>
      <c r="F28" s="430"/>
      <c r="G28" s="430"/>
      <c r="H28" s="430"/>
      <c r="I28" s="430"/>
      <c r="L28" s="430"/>
      <c r="M28" s="430"/>
      <c r="N28" s="430"/>
    </row>
    <row r="29" spans="1:16" x14ac:dyDescent="0.3">
      <c r="B29" s="9" t="s">
        <v>922</v>
      </c>
      <c r="C29" t="s">
        <v>870</v>
      </c>
      <c r="D29" t="s">
        <v>920</v>
      </c>
    </row>
    <row r="30" spans="1:16" x14ac:dyDescent="0.3">
      <c r="A30" t="s">
        <v>908</v>
      </c>
      <c r="B30" s="430">
        <f>E27</f>
        <v>5</v>
      </c>
      <c r="C30" s="430">
        <f>L27</f>
        <v>0</v>
      </c>
      <c r="D30" s="430">
        <f>B30+C30</f>
        <v>5</v>
      </c>
    </row>
    <row r="31" spans="1:16" x14ac:dyDescent="0.3">
      <c r="A31" t="s">
        <v>909</v>
      </c>
      <c r="B31" s="430">
        <f>F27</f>
        <v>17</v>
      </c>
      <c r="C31" s="430">
        <f>M27</f>
        <v>5</v>
      </c>
      <c r="D31" s="430">
        <f>B31+C31</f>
        <v>22</v>
      </c>
    </row>
    <row r="32" spans="1:16" x14ac:dyDescent="0.3">
      <c r="A32" t="s">
        <v>910</v>
      </c>
      <c r="B32" s="430">
        <f>G27</f>
        <v>8</v>
      </c>
      <c r="C32" s="430">
        <f>N27</f>
        <v>1</v>
      </c>
      <c r="D32" s="430">
        <f>B32+C32</f>
        <v>9</v>
      </c>
    </row>
    <row r="33" spans="1:4" x14ac:dyDescent="0.3">
      <c r="A33" t="s">
        <v>913</v>
      </c>
      <c r="B33" s="430">
        <f>H27</f>
        <v>0</v>
      </c>
      <c r="C33" s="430">
        <f>O27</f>
        <v>3</v>
      </c>
      <c r="D33" s="430">
        <f>B33+C33</f>
        <v>3</v>
      </c>
    </row>
    <row r="34" spans="1:4" x14ac:dyDescent="0.3">
      <c r="A34" t="s">
        <v>914</v>
      </c>
      <c r="B34" s="430">
        <f>I27</f>
        <v>3</v>
      </c>
      <c r="C34">
        <f>P27</f>
        <v>0</v>
      </c>
      <c r="D34" s="430">
        <f>B34+C34</f>
        <v>3</v>
      </c>
    </row>
    <row r="35" spans="1:4" x14ac:dyDescent="0.3">
      <c r="B35" s="430">
        <f>SUM(B30:B34)</f>
        <v>33</v>
      </c>
      <c r="C35" s="430">
        <f>SUM(C30:C34)</f>
        <v>9</v>
      </c>
      <c r="D35" s="430">
        <f>SUM(D30:D34)</f>
        <v>42</v>
      </c>
    </row>
  </sheetData>
  <pageMargins left="0.7" right="0.7" top="0.75" bottom="0.75" header="0.3" footer="0.3"/>
  <pageSetup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E11"/>
  <sheetViews>
    <sheetView workbookViewId="0">
      <selection activeCell="C25" sqref="C25"/>
    </sheetView>
  </sheetViews>
  <sheetFormatPr defaultRowHeight="14.4" x14ac:dyDescent="0.3"/>
  <cols>
    <col min="1" max="1" width="17.6640625" customWidth="1"/>
    <col min="2" max="2" width="21" customWidth="1"/>
    <col min="3" max="3" width="18.6640625" customWidth="1"/>
    <col min="4" max="4" width="16.109375" customWidth="1"/>
  </cols>
  <sheetData>
    <row r="2" spans="1:5" x14ac:dyDescent="0.3">
      <c r="A2" s="153" t="s">
        <v>871</v>
      </c>
      <c r="B2" s="154"/>
      <c r="C2" s="154"/>
      <c r="D2" s="9"/>
      <c r="E2" s="9"/>
    </row>
    <row r="3" spans="1:5" x14ac:dyDescent="0.3">
      <c r="A3" s="9"/>
      <c r="B3" s="9"/>
      <c r="C3" s="9"/>
      <c r="D3" s="9"/>
      <c r="E3" s="9"/>
    </row>
    <row r="4" spans="1:5" x14ac:dyDescent="0.3">
      <c r="A4" s="9"/>
      <c r="B4" s="451" t="s">
        <v>872</v>
      </c>
      <c r="C4" s="452"/>
      <c r="D4" s="543"/>
      <c r="E4" s="9"/>
    </row>
    <row r="5" spans="1:5" ht="28.8" x14ac:dyDescent="0.3">
      <c r="A5" s="164" t="s">
        <v>873</v>
      </c>
      <c r="B5" s="162" t="s">
        <v>874</v>
      </c>
      <c r="C5" s="166" t="s">
        <v>875</v>
      </c>
      <c r="D5" s="163" t="s">
        <v>441</v>
      </c>
      <c r="E5" s="9"/>
    </row>
    <row r="6" spans="1:5" x14ac:dyDescent="0.3">
      <c r="A6" s="165" t="s">
        <v>876</v>
      </c>
      <c r="B6" s="155">
        <v>1</v>
      </c>
      <c r="C6" s="167">
        <v>1</v>
      </c>
      <c r="D6" s="156">
        <v>1</v>
      </c>
      <c r="E6" s="9"/>
    </row>
    <row r="7" spans="1:5" x14ac:dyDescent="0.3">
      <c r="A7" s="165" t="s">
        <v>440</v>
      </c>
      <c r="B7" s="155">
        <v>1</v>
      </c>
      <c r="C7" s="168">
        <v>2</v>
      </c>
      <c r="D7" s="198">
        <v>2</v>
      </c>
      <c r="E7" s="9"/>
    </row>
    <row r="8" spans="1:5" x14ac:dyDescent="0.3">
      <c r="A8" s="165" t="s">
        <v>877</v>
      </c>
      <c r="B8" s="157">
        <v>2</v>
      </c>
      <c r="C8" s="168">
        <v>2</v>
      </c>
      <c r="D8" s="158">
        <v>3</v>
      </c>
      <c r="E8" s="9"/>
    </row>
    <row r="9" spans="1:5" x14ac:dyDescent="0.3">
      <c r="A9" s="165" t="s">
        <v>878</v>
      </c>
      <c r="B9" s="157">
        <v>2</v>
      </c>
      <c r="C9" s="169">
        <v>3</v>
      </c>
      <c r="D9" s="159">
        <v>4</v>
      </c>
      <c r="E9" s="9"/>
    </row>
    <row r="10" spans="1:5" x14ac:dyDescent="0.3">
      <c r="A10" s="98" t="s">
        <v>879</v>
      </c>
      <c r="B10" s="160">
        <v>3</v>
      </c>
      <c r="C10" s="170">
        <v>4</v>
      </c>
      <c r="D10" s="161">
        <v>5</v>
      </c>
      <c r="E10" s="9"/>
    </row>
    <row r="11" spans="1:5" x14ac:dyDescent="0.3">
      <c r="A11" s="9"/>
      <c r="B11" s="9"/>
      <c r="C11" s="9"/>
      <c r="D11" s="9"/>
      <c r="E11" s="9"/>
    </row>
  </sheetData>
  <mergeCells count="1">
    <mergeCell ref="B4:D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4"/>
  <sheetViews>
    <sheetView workbookViewId="0">
      <selection activeCell="G16" sqref="G16"/>
    </sheetView>
  </sheetViews>
  <sheetFormatPr defaultRowHeight="14.4" x14ac:dyDescent="0.3"/>
  <cols>
    <col min="1" max="1" width="18" customWidth="1"/>
    <col min="2" max="2" width="46.88671875" bestFit="1" customWidth="1"/>
    <col min="3" max="3" width="9.6640625" bestFit="1" customWidth="1"/>
    <col min="4" max="4" width="11.109375" bestFit="1" customWidth="1"/>
  </cols>
  <sheetData>
    <row r="1" spans="1:10" x14ac:dyDescent="0.3">
      <c r="A1" s="9" t="s">
        <v>880</v>
      </c>
      <c r="B1" s="9"/>
      <c r="C1" s="544" t="s">
        <v>881</v>
      </c>
      <c r="D1" s="544"/>
      <c r="E1" s="544"/>
      <c r="F1" s="9"/>
      <c r="G1" s="9" t="s">
        <v>882</v>
      </c>
      <c r="H1" s="9"/>
      <c r="I1" s="9"/>
      <c r="J1" s="9"/>
    </row>
    <row r="3" spans="1:10" x14ac:dyDescent="0.3">
      <c r="A3" s="9" t="s">
        <v>873</v>
      </c>
      <c r="B3" s="9" t="s">
        <v>883</v>
      </c>
      <c r="C3" s="9"/>
      <c r="D3" s="9"/>
      <c r="E3" s="9"/>
      <c r="F3" s="9"/>
      <c r="G3" s="9"/>
      <c r="H3" s="9"/>
      <c r="I3" s="9"/>
      <c r="J3" s="9" t="s">
        <v>884</v>
      </c>
    </row>
    <row r="4" spans="1:10" x14ac:dyDescent="0.3">
      <c r="A4" s="9" t="s">
        <v>872</v>
      </c>
      <c r="B4" s="9" t="s">
        <v>883</v>
      </c>
      <c r="C4" s="9"/>
      <c r="D4" s="9"/>
      <c r="E4" s="9"/>
      <c r="F4" s="9"/>
      <c r="G4" s="9"/>
      <c r="H4" s="9"/>
      <c r="I4" s="9"/>
      <c r="J4" s="9" t="s">
        <v>884</v>
      </c>
    </row>
    <row r="5" spans="1:10" x14ac:dyDescent="0.3">
      <c r="A5" s="9" t="s">
        <v>885</v>
      </c>
      <c r="B5" s="9"/>
      <c r="C5" s="9"/>
      <c r="D5" s="9"/>
      <c r="E5" s="9"/>
      <c r="F5" s="9"/>
      <c r="G5" s="9"/>
      <c r="H5" s="9"/>
      <c r="I5" s="9"/>
      <c r="J5" s="9"/>
    </row>
    <row r="6" spans="1:10" s="9" customFormat="1" x14ac:dyDescent="0.3">
      <c r="B6" s="9" t="s">
        <v>886</v>
      </c>
      <c r="C6" s="9" t="s">
        <v>887</v>
      </c>
      <c r="D6" s="9" t="s">
        <v>888</v>
      </c>
      <c r="E6" s="9" t="s">
        <v>889</v>
      </c>
      <c r="G6" s="9" t="s">
        <v>890</v>
      </c>
      <c r="J6" s="9" t="s">
        <v>891</v>
      </c>
    </row>
    <row r="7" spans="1:10" s="9" customFormat="1" x14ac:dyDescent="0.3">
      <c r="B7" s="9" t="s">
        <v>892</v>
      </c>
      <c r="C7" s="9" t="s">
        <v>893</v>
      </c>
      <c r="D7" s="9" t="s">
        <v>894</v>
      </c>
      <c r="E7" s="9" t="s">
        <v>895</v>
      </c>
      <c r="F7" s="9" t="s">
        <v>896</v>
      </c>
      <c r="G7" s="9" t="s">
        <v>890</v>
      </c>
      <c r="J7" s="9" t="s">
        <v>884</v>
      </c>
    </row>
    <row r="8" spans="1:10" x14ac:dyDescent="0.3">
      <c r="A8" s="9"/>
      <c r="B8" s="9" t="s">
        <v>897</v>
      </c>
      <c r="C8" s="9" t="s">
        <v>671</v>
      </c>
      <c r="D8" s="9" t="s">
        <v>742</v>
      </c>
      <c r="E8" s="9"/>
      <c r="F8" s="9"/>
      <c r="G8" s="9" t="s">
        <v>890</v>
      </c>
      <c r="H8" s="9"/>
      <c r="I8" s="9"/>
      <c r="J8" s="9" t="s">
        <v>884</v>
      </c>
    </row>
    <row r="9" spans="1:10" s="9" customFormat="1" x14ac:dyDescent="0.3">
      <c r="A9" s="9" t="s">
        <v>898</v>
      </c>
    </row>
    <row r="10" spans="1:10" s="9" customFormat="1" x14ac:dyDescent="0.3">
      <c r="B10" s="9" t="s">
        <v>899</v>
      </c>
      <c r="C10" s="9" t="s">
        <v>900</v>
      </c>
    </row>
    <row r="11" spans="1:10" x14ac:dyDescent="0.3">
      <c r="A11" s="9"/>
      <c r="B11" s="9" t="s">
        <v>901</v>
      </c>
      <c r="C11" s="9" t="s">
        <v>902</v>
      </c>
      <c r="D11" s="9"/>
      <c r="E11" s="9"/>
      <c r="F11" s="9"/>
      <c r="G11" s="9"/>
      <c r="H11" s="9"/>
      <c r="I11" s="9"/>
      <c r="J11" s="9"/>
    </row>
    <row r="12" spans="1:10" x14ac:dyDescent="0.3">
      <c r="A12" s="9"/>
      <c r="B12" s="9" t="s">
        <v>903</v>
      </c>
      <c r="C12" s="9" t="s">
        <v>904</v>
      </c>
      <c r="D12" s="9"/>
      <c r="E12" s="9"/>
      <c r="F12" s="9"/>
      <c r="G12" s="9"/>
      <c r="H12" s="9"/>
      <c r="I12" s="9"/>
      <c r="J12" s="9"/>
    </row>
    <row r="13" spans="1:10" x14ac:dyDescent="0.3">
      <c r="A13" s="9"/>
      <c r="B13" s="9" t="s">
        <v>905</v>
      </c>
      <c r="C13" s="544" t="s">
        <v>906</v>
      </c>
      <c r="D13" s="544"/>
      <c r="E13" s="544"/>
      <c r="F13" s="9"/>
      <c r="G13" s="9"/>
      <c r="H13" s="9"/>
      <c r="I13" s="9"/>
      <c r="J13" s="9"/>
    </row>
    <row r="14" spans="1:10" x14ac:dyDescent="0.3">
      <c r="A14" s="9"/>
      <c r="B14" s="9"/>
      <c r="C14" s="9"/>
      <c r="D14" s="9"/>
      <c r="E14" s="9"/>
      <c r="F14" s="9"/>
      <c r="G14" s="9"/>
      <c r="H14" s="9"/>
      <c r="I14" s="9"/>
      <c r="J14" s="9"/>
    </row>
  </sheetData>
  <mergeCells count="2">
    <mergeCell ref="C1:E1"/>
    <mergeCell ref="C13:E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fcaced39413470d93441cde8bdd1b34 xmlns="eddb54b3-0260-4a74-8bba-cc772719b91b">
      <Terms xmlns="http://schemas.microsoft.com/office/infopath/2007/PartnerControls">
        <TermInfo xmlns="http://schemas.microsoft.com/office/infopath/2007/PartnerControls">
          <TermName xmlns="http://schemas.microsoft.com/office/infopath/2007/PartnerControls">Definition</TermName>
          <TermId xmlns="http://schemas.microsoft.com/office/infopath/2007/PartnerControls">e4d1e30a-89d2-44c0-9beb-611579cb884c</TermId>
        </TermInfo>
      </Terms>
    </nfcaced39413470d93441cde8bdd1b34>
    <i6dcad4459034544a7eb734059b84622 xmlns="eddb54b3-0260-4a74-8bba-cc772719b91b">
      <Terms xmlns="http://schemas.microsoft.com/office/infopath/2007/PartnerControls"/>
    </i6dcad4459034544a7eb734059b84622>
    <TaxCatchAll xmlns="eddb54b3-0260-4a74-8bba-cc772719b91b">
      <Value>1</Value>
    </TaxCatchAll>
    <TaxKeywordTaxHTField xmlns="eddb54b3-0260-4a74-8bba-cc772719b91b">
      <Terms xmlns="http://schemas.microsoft.com/office/infopath/2007/PartnerControls"/>
    </TaxKeywordTaxHTField>
    <m7644f29d33d4849b539afe2ba2e682e xmlns="eddb54b3-0260-4a74-8bba-cc772719b91b">
      <Terms xmlns="http://schemas.microsoft.com/office/infopath/2007/PartnerControls"/>
    </m7644f29d33d4849b539afe2ba2e682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ccd83d8f-855d-4716-a748-44e48ed56b00" ContentTypeId="0x0101007077B52B753EAE4A9AC8FC581CC50C7301" PreviousValue="false"/>
</file>

<file path=customXml/item4.xml><?xml version="1.0" encoding="utf-8"?>
<ct:contentTypeSchema xmlns:ct="http://schemas.microsoft.com/office/2006/metadata/contentType" xmlns:ma="http://schemas.microsoft.com/office/2006/metadata/properties/metaAttributes" ct:_="" ma:_="" ma:contentTypeName="Project Document" ma:contentTypeID="0x0101007077B52B753EAE4A9AC8FC581CC50C730100555257446E61934B9B8A475F44777673" ma:contentTypeVersion="" ma:contentTypeDescription="" ma:contentTypeScope="" ma:versionID="524eee5855ac9043c74e2ce980fed347">
  <xsd:schema xmlns:xsd="http://www.w3.org/2001/XMLSchema" xmlns:xs="http://www.w3.org/2001/XMLSchema" xmlns:p="http://schemas.microsoft.com/office/2006/metadata/properties" xmlns:ns2="eddb54b3-0260-4a74-8bba-cc772719b91b" targetNamespace="http://schemas.microsoft.com/office/2006/metadata/properties" ma:root="true" ma:fieldsID="58c46080968060b3b1a3129f048284ec" ns2:_="">
    <xsd:import namespace="eddb54b3-0260-4a74-8bba-cc772719b91b"/>
    <xsd:element name="properties">
      <xsd:complexType>
        <xsd:sequence>
          <xsd:element name="documentManagement">
            <xsd:complexType>
              <xsd:all>
                <xsd:element ref="ns2:m7644f29d33d4849b539afe2ba2e682e" minOccurs="0"/>
                <xsd:element ref="ns2:TaxCatchAll" minOccurs="0"/>
                <xsd:element ref="ns2:TaxCatchAllLabel" minOccurs="0"/>
                <xsd:element ref="ns2:nfcaced39413470d93441cde8bdd1b34" minOccurs="0"/>
                <xsd:element ref="ns2:i6dcad4459034544a7eb734059b84622" minOccurs="0"/>
                <xsd:element ref="ns2:TaxKeywordTaxHTFi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db54b3-0260-4a74-8bba-cc772719b91b" elementFormDefault="qualified">
    <xsd:import namespace="http://schemas.microsoft.com/office/2006/documentManagement/types"/>
    <xsd:import namespace="http://schemas.microsoft.com/office/infopath/2007/PartnerControls"/>
    <xsd:element name="m7644f29d33d4849b539afe2ba2e682e" ma:index="8" nillable="true" ma:taxonomy="true" ma:internalName="m7644f29d33d4849b539afe2ba2e682e" ma:taxonomyFieldName="Project_x0020_Category" ma:displayName="Content Category" ma:default="" ma:fieldId="{67644f29-d33d-4849-b539-afe2ba2e682e}" ma:taxonomyMulti="true" ma:sspId="ccd83d8f-855d-4716-a748-44e48ed56b00" ma:termSetId="48b3ea35-d125-41f1-b574-96c403a1d14a"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52b1499e-41c4-4bc0-9ba1-0148484b3b41}" ma:internalName="TaxCatchAll" ma:showField="CatchAllData" ma:web="08a6714e-346e-4366-b5f3-9937e53254c4">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2b1499e-41c4-4bc0-9ba1-0148484b3b41}" ma:internalName="TaxCatchAllLabel" ma:readOnly="true" ma:showField="CatchAllDataLabel" ma:web="08a6714e-346e-4366-b5f3-9937e53254c4">
      <xsd:complexType>
        <xsd:complexContent>
          <xsd:extension base="dms:MultiChoiceLookup">
            <xsd:sequence>
              <xsd:element name="Value" type="dms:Lookup" maxOccurs="unbounded" minOccurs="0" nillable="true"/>
            </xsd:sequence>
          </xsd:extension>
        </xsd:complexContent>
      </xsd:complexType>
    </xsd:element>
    <xsd:element name="nfcaced39413470d93441cde8bdd1b34" ma:index="12" nillable="true" ma:taxonomy="true" ma:internalName="nfcaced39413470d93441cde8bdd1b34" ma:taxonomyFieldName="Project_x0020_Phase" ma:displayName="Project Phase" ma:default="1;#Definition|e4d1e30a-89d2-44c0-9beb-611579cb884c" ma:fieldId="{7fcaced3-9413-470d-9344-1cde8bdd1b34}" ma:sspId="ccd83d8f-855d-4716-a748-44e48ed56b00" ma:termSetId="17fb95c1-a1d1-42f5-beec-92e816500849" ma:anchorId="00000000-0000-0000-0000-000000000000" ma:open="false" ma:isKeyword="false">
      <xsd:complexType>
        <xsd:sequence>
          <xsd:element ref="pc:Terms" minOccurs="0" maxOccurs="1"/>
        </xsd:sequence>
      </xsd:complexType>
    </xsd:element>
    <xsd:element name="i6dcad4459034544a7eb734059b84622" ma:index="14" nillable="true" ma:taxonomy="true" ma:internalName="i6dcad4459034544a7eb734059b84622" ma:taxonomyFieldName="Org_x0020_Unit" ma:displayName="Org Unit" ma:default="" ma:fieldId="{26dcad44-5903-4544-a7eb-734059b84622}" ma:taxonomyMulti="true" ma:sspId="ccd83d8f-855d-4716-a748-44e48ed56b00" ma:termSetId="40dbf809-0f17-4e58-bea0-0951ecf8b053"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fieldId="{23f27201-bee3-471e-b2e7-b64fd8b7ca38}" ma:taxonomyMulti="true" ma:sspId="ccd83d8f-855d-4716-a748-44e48ed56b00"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6DBF07-CD7A-4AD1-8FE5-61718E5CBCA4}">
  <ds:schemaRefs>
    <ds:schemaRef ds:uri="http://purl.org/dc/elements/1.1/"/>
    <ds:schemaRef ds:uri="http://purl.org/dc/terms/"/>
    <ds:schemaRef ds:uri="http://www.w3.org/XML/1998/namespace"/>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eddb54b3-0260-4a74-8bba-cc772719b91b"/>
  </ds:schemaRefs>
</ds:datastoreItem>
</file>

<file path=customXml/itemProps2.xml><?xml version="1.0" encoding="utf-8"?>
<ds:datastoreItem xmlns:ds="http://schemas.openxmlformats.org/officeDocument/2006/customXml" ds:itemID="{174E9177-740E-4CC4-A697-E763CC7F60B6}">
  <ds:schemaRefs>
    <ds:schemaRef ds:uri="http://schemas.microsoft.com/sharepoint/v3/contenttype/forms"/>
  </ds:schemaRefs>
</ds:datastoreItem>
</file>

<file path=customXml/itemProps3.xml><?xml version="1.0" encoding="utf-8"?>
<ds:datastoreItem xmlns:ds="http://schemas.openxmlformats.org/officeDocument/2006/customXml" ds:itemID="{37FAA89B-E1C1-4444-9634-80615C93FA7C}">
  <ds:schemaRefs>
    <ds:schemaRef ds:uri="Microsoft.SharePoint.Taxonomy.ContentTypeSync"/>
  </ds:schemaRefs>
</ds:datastoreItem>
</file>

<file path=customXml/itemProps4.xml><?xml version="1.0" encoding="utf-8"?>
<ds:datastoreItem xmlns:ds="http://schemas.openxmlformats.org/officeDocument/2006/customXml" ds:itemID="{110F59B0-48A3-47D3-82E2-5C96BB3E0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db54b3-0260-4a74-8bba-cc772719b9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NMs Purchased</vt:lpstr>
      <vt:lpstr>NMs Generated</vt:lpstr>
      <vt:lpstr>Trajectories</vt:lpstr>
      <vt:lpstr>Typical exposure scenarios</vt:lpstr>
      <vt:lpstr>Stats</vt:lpstr>
      <vt:lpstr>Trajectories Risk Matrix</vt:lpstr>
      <vt:lpstr>Exposure factors</vt:lpstr>
    </vt:vector>
  </TitlesOfParts>
  <Manager/>
  <Company>Intel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Nanostreem Task 1 2 list of NM trajectories to be considered</dc:title>
  <dc:subject/>
  <dc:creator>fmlyons</dc:creator>
  <cp:keywords/>
  <dc:description/>
  <cp:lastModifiedBy>Dimiter Prodanov (imec)</cp:lastModifiedBy>
  <cp:revision/>
  <cp:lastPrinted>2018-11-29T13:04:27Z</cp:lastPrinted>
  <dcterms:created xsi:type="dcterms:W3CDTF">2016-02-01T14:46:48Z</dcterms:created>
  <dcterms:modified xsi:type="dcterms:W3CDTF">2019-01-12T15:49:14Z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0x0101007077B52B753EAE4A9AC8FC581CC50C730100555257446E61934B9B8A475F44777673</vt:lpwstr>
  </property>
  <property fmtid="{D5CDD505-2E9C-101B-9397-08002B2CF9AE}" pid="3" name="TaxKeyword">
    <vt:lpwstr/>
  </property>
  <property fmtid="{D5CDD505-2E9C-101B-9397-08002B2CF9AE}" pid="4" name="Project Phase">
    <vt:lpwstr>1;#Definition|e4d1e30a-89d2-44c0-9beb-611579cb884c</vt:lpwstr>
  </property>
  <property fmtid="{D5CDD505-2E9C-101B-9397-08002B2CF9AE}" pid="5" name="Project Category">
    <vt:lpwstr/>
  </property>
  <property fmtid="{D5CDD505-2E9C-101B-9397-08002B2CF9AE}" pid="6" name="Org Unit">
    <vt:lpwstr/>
  </property>
</Properties>
</file>